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20" yWindow="-120" windowWidth="24240" windowHeight="13740" firstSheet="1" activeTab="1"/>
  </bookViews>
  <sheets>
    <sheet name="总务-未达折旧年限" sheetId="2" state="hidden" r:id="rId1"/>
    <sheet name="医疗设备" sheetId="3" r:id="rId2"/>
    <sheet name="IT-未达折旧年限" sheetId="5" state="hidden" r:id="rId3"/>
  </sheets>
  <definedNames>
    <definedName name="_xlnm._FilterDatabase" localSheetId="0" hidden="1">'总务-未达折旧年限'!$A$4:$K$33</definedName>
    <definedName name="_xlnm.Print_Area" localSheetId="0">'总务-未达折旧年限'!$A$1:$J$33</definedName>
    <definedName name="_xlnm.Print_Titles" localSheetId="1">医疗设备!$1:$2</definedName>
  </definedNames>
  <calcPr calcId="125725"/>
</workbook>
</file>

<file path=xl/calcChain.xml><?xml version="1.0" encoding="utf-8"?>
<calcChain xmlns="http://schemas.openxmlformats.org/spreadsheetml/2006/main">
  <c r="D121" i="3"/>
  <c r="H25" i="5"/>
  <c r="G25"/>
  <c r="I33" i="2"/>
  <c r="H33"/>
  <c r="G33"/>
</calcChain>
</file>

<file path=xl/sharedStrings.xml><?xml version="1.0" encoding="utf-8"?>
<sst xmlns="http://schemas.openxmlformats.org/spreadsheetml/2006/main" count="464" uniqueCount="192">
  <si>
    <t>资产名称</t>
  </si>
  <si>
    <t>规格型号</t>
  </si>
  <si>
    <t>入库日期</t>
  </si>
  <si>
    <t>原值（元）</t>
  </si>
  <si>
    <t>已提折旧（元）</t>
  </si>
  <si>
    <t>净值（元）</t>
  </si>
  <si>
    <t>合计</t>
  </si>
  <si>
    <t>ZCKP020140100100023</t>
  </si>
  <si>
    <t>切菜机</t>
  </si>
  <si>
    <t>电动</t>
  </si>
  <si>
    <t>2014-01-07</t>
  </si>
  <si>
    <t>ZCKP020140100100024</t>
  </si>
  <si>
    <t>食物脱水机</t>
  </si>
  <si>
    <t>TS15</t>
  </si>
  <si>
    <t>ZCKP020141100100159</t>
  </si>
  <si>
    <t>榨汁机</t>
  </si>
  <si>
    <t>2014-11-01</t>
  </si>
  <si>
    <t>ZCKP020141100100160</t>
  </si>
  <si>
    <t>ZCKP020141100100161</t>
  </si>
  <si>
    <t>斜刀切片机</t>
  </si>
  <si>
    <t>ZCKP020141100100165</t>
  </si>
  <si>
    <t>洁碟机</t>
  </si>
  <si>
    <t>ZCKP020141100100174</t>
  </si>
  <si>
    <t>台式卤汁箱</t>
  </si>
  <si>
    <t>ZCKP020141100100193</t>
  </si>
  <si>
    <t>洗地龙头</t>
  </si>
  <si>
    <t>ZCKP020141100100266</t>
  </si>
  <si>
    <t>保温蒸炉</t>
  </si>
  <si>
    <t>ZCKP020141100100267</t>
  </si>
  <si>
    <t>电平扒炉</t>
  </si>
  <si>
    <t>ZCKP020141100100285</t>
  </si>
  <si>
    <t>单星输入台</t>
  </si>
  <si>
    <t>ZCKP020141100100533</t>
  </si>
  <si>
    <t>层板</t>
  </si>
  <si>
    <t>ZCKP020141100100534</t>
  </si>
  <si>
    <t>ZCKP020141100100535</t>
  </si>
  <si>
    <t>ZCKP020141100100536</t>
  </si>
  <si>
    <t>ZCKP020141100100553</t>
  </si>
  <si>
    <t>纱门柜</t>
  </si>
  <si>
    <t>序号</t>
    <phoneticPr fontId="4" type="noConversion"/>
  </si>
  <si>
    <t>资产卡片号</t>
    <phoneticPr fontId="4" type="noConversion"/>
  </si>
  <si>
    <t>申请科室</t>
    <phoneticPr fontId="4" type="noConversion"/>
  </si>
  <si>
    <t>行政</t>
    <phoneticPr fontId="4" type="noConversion"/>
  </si>
  <si>
    <t>员工厨房</t>
    <phoneticPr fontId="4" type="noConversion"/>
  </si>
  <si>
    <t>附件1-未到折旧年限</t>
    <phoneticPr fontId="1" type="noConversion"/>
  </si>
  <si>
    <t>总务类待报废资产明细表（未到折旧年限）</t>
    <phoneticPr fontId="1" type="noConversion"/>
  </si>
  <si>
    <t>碎纸机</t>
    <phoneticPr fontId="4" type="noConversion"/>
  </si>
  <si>
    <t>2015-1-3</t>
    <phoneticPr fontId="4" type="noConversion"/>
  </si>
  <si>
    <t>放疗</t>
    <phoneticPr fontId="4" type="noConversion"/>
  </si>
  <si>
    <t>骨科住院</t>
    <phoneticPr fontId="4" type="noConversion"/>
  </si>
  <si>
    <t>骨科门诊</t>
    <phoneticPr fontId="4" type="noConversion"/>
  </si>
  <si>
    <t>ZCKP020121200100046</t>
    <phoneticPr fontId="4" type="noConversion"/>
  </si>
  <si>
    <t>电瓶车</t>
    <phoneticPr fontId="4" type="noConversion"/>
  </si>
  <si>
    <t>2012-12-03</t>
    <phoneticPr fontId="4" type="noConversion"/>
  </si>
  <si>
    <t>ZCKP020121200100045</t>
    <phoneticPr fontId="4" type="noConversion"/>
  </si>
  <si>
    <t>ZCKP020121200100044</t>
    <phoneticPr fontId="4" type="noConversion"/>
  </si>
  <si>
    <t>ZCPK020140700100166</t>
    <phoneticPr fontId="4" type="noConversion"/>
  </si>
  <si>
    <t>警用巡逻车</t>
    <phoneticPr fontId="4" type="noConversion"/>
  </si>
  <si>
    <t>本铃</t>
    <phoneticPr fontId="4" type="noConversion"/>
  </si>
  <si>
    <t>2014-7-3</t>
    <phoneticPr fontId="4" type="noConversion"/>
  </si>
  <si>
    <t>ZCPK020140700100167</t>
    <phoneticPr fontId="4" type="noConversion"/>
  </si>
  <si>
    <t>ZCPK020151200100401</t>
    <phoneticPr fontId="4" type="noConversion"/>
  </si>
  <si>
    <t>电源</t>
    <phoneticPr fontId="4" type="noConversion"/>
  </si>
  <si>
    <t>2015-12-02</t>
    <phoneticPr fontId="4" type="noConversion"/>
  </si>
  <si>
    <t>预约中心</t>
    <phoneticPr fontId="4" type="noConversion"/>
  </si>
  <si>
    <t>ZCPK020151200100402</t>
    <phoneticPr fontId="4" type="noConversion"/>
  </si>
  <si>
    <t>ZCPK020151200100403</t>
    <phoneticPr fontId="4" type="noConversion"/>
  </si>
  <si>
    <t>员工厨房</t>
    <phoneticPr fontId="4" type="noConversion"/>
  </si>
  <si>
    <t>序号</t>
  </si>
  <si>
    <t>X射线防护围裙</t>
  </si>
  <si>
    <t>单面无袖/大号</t>
  </si>
  <si>
    <t>单面无袖/中号</t>
  </si>
  <si>
    <t>短袖分体A款/大号</t>
  </si>
  <si>
    <t>短袖分体A款/中号</t>
  </si>
  <si>
    <t>短袖连体A款/大号</t>
  </si>
  <si>
    <t>短袖连体A款/中号</t>
  </si>
  <si>
    <t>双面无袖/大号</t>
  </si>
  <si>
    <t>双面无袖/中号</t>
  </si>
  <si>
    <t>长袖连体A款/大号</t>
  </si>
  <si>
    <t>长袖连体A款/中号</t>
  </si>
  <si>
    <t>长袖袖连体A款/大号</t>
  </si>
  <si>
    <t>超薄铅手套</t>
  </si>
  <si>
    <t>一次性介入手套</t>
  </si>
  <si>
    <t>除颤起搏监护仪</t>
  </si>
  <si>
    <t>Lifepak12</t>
  </si>
  <si>
    <t>防护短围裙</t>
  </si>
  <si>
    <t>通用</t>
  </si>
  <si>
    <t>患者防护</t>
  </si>
  <si>
    <t>四件套</t>
  </si>
  <si>
    <t>升降移动防护帘</t>
  </si>
  <si>
    <t>HKL-6</t>
  </si>
  <si>
    <t>组合面罩</t>
  </si>
  <si>
    <t>防护面罩C</t>
  </si>
  <si>
    <t>数显多普勒胎心仪</t>
  </si>
  <si>
    <t>380/日本东一</t>
  </si>
  <si>
    <t>高级电动液压妇科检查手术床</t>
  </si>
  <si>
    <t>DH-S104C</t>
  </si>
  <si>
    <t>短袖连体A款/中号</t>
    <phoneticPr fontId="13" type="noConversion"/>
  </si>
  <si>
    <t>X射线防护围裙</t>
    <phoneticPr fontId="13" type="noConversion"/>
  </si>
  <si>
    <t>短连体A款/大号</t>
    <phoneticPr fontId="13" type="noConversion"/>
  </si>
  <si>
    <t>短连体A款/中号</t>
    <phoneticPr fontId="13" type="noConversion"/>
  </si>
  <si>
    <t>长袖连体A款/大号</t>
    <phoneticPr fontId="13" type="noConversion"/>
  </si>
  <si>
    <t>长袖连体A款/中号</t>
    <phoneticPr fontId="13" type="noConversion"/>
  </si>
  <si>
    <t>患者防护</t>
    <phoneticPr fontId="13" type="noConversion"/>
  </si>
  <si>
    <t>四件套</t>
    <phoneticPr fontId="13" type="noConversion"/>
  </si>
  <si>
    <t>乳腺防护</t>
    <phoneticPr fontId="13" type="noConversion"/>
  </si>
  <si>
    <t>通用型</t>
    <phoneticPr fontId="13" type="noConversion"/>
  </si>
  <si>
    <t>氧浓度测量仪</t>
    <phoneticPr fontId="13" type="noConversion"/>
  </si>
  <si>
    <t>CY-100B</t>
    <phoneticPr fontId="13" type="noConversion"/>
  </si>
  <si>
    <t>低速离心机</t>
    <phoneticPr fontId="13" type="noConversion"/>
  </si>
  <si>
    <t>MultifugeX3</t>
    <phoneticPr fontId="13" type="noConversion"/>
  </si>
  <si>
    <t>微量元素检测仪</t>
    <phoneticPr fontId="13" type="noConversion"/>
  </si>
  <si>
    <t>BH2101S</t>
    <phoneticPr fontId="13" type="noConversion"/>
  </si>
  <si>
    <t>BH7100S</t>
    <phoneticPr fontId="13" type="noConversion"/>
  </si>
  <si>
    <t>变应原检测仪</t>
    <phoneticPr fontId="13" type="noConversion"/>
  </si>
  <si>
    <t>Reader 100(标配）</t>
    <phoneticPr fontId="13" type="noConversion"/>
  </si>
  <si>
    <t>过敏原检测仪</t>
    <phoneticPr fontId="13" type="noConversion"/>
  </si>
  <si>
    <t>立式频谱治疗仪</t>
    <phoneticPr fontId="13" type="noConversion"/>
  </si>
  <si>
    <t>WS-101</t>
    <phoneticPr fontId="13" type="noConversion"/>
  </si>
  <si>
    <t>多参数监护仪</t>
    <phoneticPr fontId="13" type="noConversion"/>
  </si>
  <si>
    <t>Elance7</t>
    <phoneticPr fontId="13" type="noConversion"/>
  </si>
  <si>
    <t>数显多普勒胎心仪</t>
    <phoneticPr fontId="13" type="noConversion"/>
  </si>
  <si>
    <t>电子婴儿秤</t>
    <phoneticPr fontId="13" type="noConversion"/>
  </si>
  <si>
    <t>HCS-20-YE</t>
    <phoneticPr fontId="13" type="noConversion"/>
  </si>
  <si>
    <t>序号</t>
    <phoneticPr fontId="1" type="noConversion"/>
  </si>
  <si>
    <t>卡片编号</t>
  </si>
  <si>
    <t>使用科室</t>
    <phoneticPr fontId="1" type="noConversion"/>
  </si>
  <si>
    <t>激光式打印机</t>
    <phoneticPr fontId="1" type="noConversion"/>
  </si>
  <si>
    <t>普通骨科门诊</t>
    <phoneticPr fontId="1" type="noConversion"/>
  </si>
  <si>
    <t>放射部(统)</t>
    <phoneticPr fontId="1" type="noConversion"/>
  </si>
  <si>
    <t>液晶显示器</t>
    <phoneticPr fontId="1" type="noConversion"/>
  </si>
  <si>
    <t>针式打印机</t>
    <phoneticPr fontId="1" type="noConversion"/>
  </si>
  <si>
    <t>平板电脑</t>
    <phoneticPr fontId="1" type="noConversion"/>
  </si>
  <si>
    <t>外科住院(统)</t>
    <phoneticPr fontId="1" type="noConversion"/>
  </si>
  <si>
    <t>Acer V203HQL</t>
    <phoneticPr fontId="1" type="noConversion"/>
  </si>
  <si>
    <t>行政及后勤事务</t>
    <phoneticPr fontId="1" type="noConversion"/>
  </si>
  <si>
    <t>急诊科门诊</t>
    <phoneticPr fontId="1" type="noConversion"/>
  </si>
  <si>
    <t>ZCKP020140300101146</t>
    <phoneticPr fontId="1" type="noConversion"/>
  </si>
  <si>
    <t>合计</t>
    <phoneticPr fontId="1" type="noConversion"/>
  </si>
  <si>
    <t>净值（元）</t>
    <phoneticPr fontId="13" type="noConversion"/>
  </si>
  <si>
    <t>ZCKP020140700100040</t>
    <phoneticPr fontId="1" type="noConversion"/>
  </si>
  <si>
    <t>HP LaserJet P1020</t>
    <phoneticPr fontId="1" type="noConversion"/>
  </si>
  <si>
    <t>呼吸内科住院A7西</t>
    <phoneticPr fontId="1" type="noConversion"/>
  </si>
  <si>
    <t>ZCKP020140700100042</t>
    <phoneticPr fontId="1" type="noConversion"/>
  </si>
  <si>
    <t>ZCKP020140900100129</t>
    <phoneticPr fontId="1" type="noConversion"/>
  </si>
  <si>
    <t>外科临床和转化实验室</t>
    <phoneticPr fontId="1" type="noConversion"/>
  </si>
  <si>
    <t>ZCKP020141100100715</t>
    <phoneticPr fontId="1" type="noConversion"/>
  </si>
  <si>
    <t>高拍仪</t>
    <phoneticPr fontId="1" type="noConversion"/>
  </si>
  <si>
    <t>T850</t>
    <phoneticPr fontId="1" type="noConversion"/>
  </si>
  <si>
    <t>ZCKP020141200102986</t>
    <phoneticPr fontId="1" type="noConversion"/>
  </si>
  <si>
    <t>EPSON LQ-300K+II</t>
    <phoneticPr fontId="1" type="noConversion"/>
  </si>
  <si>
    <t>产科住院A3西</t>
    <phoneticPr fontId="1" type="noConversion"/>
  </si>
  <si>
    <t>ZCKP020141200100374</t>
    <phoneticPr fontId="1" type="noConversion"/>
  </si>
  <si>
    <t xml:space="preserve">复印机 </t>
    <phoneticPr fontId="1" type="noConversion"/>
  </si>
  <si>
    <t>e-STUDIO 457</t>
    <phoneticPr fontId="1" type="noConversion"/>
  </si>
  <si>
    <t>体检中心(统)</t>
    <phoneticPr fontId="1" type="noConversion"/>
  </si>
  <si>
    <t>ZCKP020141200100480</t>
    <phoneticPr fontId="1" type="noConversion"/>
  </si>
  <si>
    <t>Sindoh A400</t>
    <phoneticPr fontId="1" type="noConversion"/>
  </si>
  <si>
    <t>C4东儿童血液肿瘤科</t>
    <phoneticPr fontId="1" type="noConversion"/>
  </si>
  <si>
    <t>ZCKP020141200100438</t>
    <phoneticPr fontId="1" type="noConversion"/>
  </si>
  <si>
    <t>耳鼻咽喉科住院B6东</t>
    <phoneticPr fontId="1" type="noConversion"/>
  </si>
  <si>
    <t>ZCKP020141200100441</t>
    <phoneticPr fontId="1" type="noConversion"/>
  </si>
  <si>
    <t>ZCKP020141200100381</t>
    <phoneticPr fontId="1" type="noConversion"/>
  </si>
  <si>
    <t>ZCKP020141200100493</t>
    <phoneticPr fontId="1" type="noConversion"/>
  </si>
  <si>
    <t>ZCKP020141200100389</t>
    <phoneticPr fontId="1" type="noConversion"/>
  </si>
  <si>
    <t>乳腺中心住院A5西</t>
    <phoneticPr fontId="1" type="noConversion"/>
  </si>
  <si>
    <t>ZCKP020141200104111</t>
    <phoneticPr fontId="1" type="noConversion"/>
  </si>
  <si>
    <t>ZCKP020141200103755</t>
    <phoneticPr fontId="1" type="noConversion"/>
  </si>
  <si>
    <t>ZCKP020150100100080</t>
    <phoneticPr fontId="1" type="noConversion"/>
  </si>
  <si>
    <t>扫描枪</t>
    <phoneticPr fontId="1" type="noConversion"/>
  </si>
  <si>
    <t>Honeywell 1902</t>
    <phoneticPr fontId="1" type="noConversion"/>
  </si>
  <si>
    <t>ZCKP020150200100204</t>
    <phoneticPr fontId="1" type="noConversion"/>
  </si>
  <si>
    <t>Pantum P2050(医疗版)</t>
    <phoneticPr fontId="1" type="noConversion"/>
  </si>
  <si>
    <t>肾内科住院</t>
    <phoneticPr fontId="1" type="noConversion"/>
  </si>
  <si>
    <t>ZCKP020150600100116</t>
    <phoneticPr fontId="1" type="noConversion"/>
  </si>
  <si>
    <t>SM-T700NZWACHN</t>
    <phoneticPr fontId="1" type="noConversion"/>
  </si>
  <si>
    <t>血透门诊</t>
    <phoneticPr fontId="1" type="noConversion"/>
  </si>
  <si>
    <t>ZCKP020150600100117</t>
    <phoneticPr fontId="1" type="noConversion"/>
  </si>
  <si>
    <t>ZCKP020150600100118</t>
    <phoneticPr fontId="1" type="noConversion"/>
  </si>
  <si>
    <t>ZCKP020160800101000</t>
    <phoneticPr fontId="1" type="noConversion"/>
  </si>
  <si>
    <t>彩色激光打印机</t>
    <phoneticPr fontId="1" type="noConversion"/>
  </si>
  <si>
    <t>CS410DN</t>
    <phoneticPr fontId="1" type="noConversion"/>
  </si>
  <si>
    <t>产前诊断门诊</t>
    <phoneticPr fontId="1" type="noConversion"/>
  </si>
  <si>
    <t>附件3-未到折旧年限</t>
    <phoneticPr fontId="1" type="noConversion"/>
  </si>
  <si>
    <t>IT待报废资产明细表(未到折旧年限)</t>
    <phoneticPr fontId="1" type="noConversion"/>
  </si>
  <si>
    <t>ZCKP020150100100172</t>
    <phoneticPr fontId="4" type="noConversion"/>
  </si>
  <si>
    <t>ZCKP020150100100175</t>
    <phoneticPr fontId="4" type="noConversion"/>
  </si>
  <si>
    <t>ZCKP020150100100176</t>
    <phoneticPr fontId="4" type="noConversion"/>
  </si>
  <si>
    <t>ZCKP020150100100186</t>
    <phoneticPr fontId="4" type="noConversion"/>
  </si>
  <si>
    <t>香港大学深圳医院报废固定资产清单</t>
    <phoneticPr fontId="1" type="noConversion"/>
  </si>
  <si>
    <t xml:space="preserve">数量 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</si>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</sst>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仿宋_GB2312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仿宋_GB2312"/>
      <family val="3"/>
      <charset val="134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43" fontId="3" fillId="0" borderId="1" xfId="1" applyFont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3" fontId="5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vertical="center" wrapText="1"/>
    </xf>
    <xf numFmtId="43" fontId="3" fillId="0" borderId="1" xfId="1" applyFont="1" applyFill="1" applyBorder="1" applyAlignment="1" applyProtection="1">
      <alignment vertical="center" wrapText="1"/>
    </xf>
    <xf numFmtId="43" fontId="3" fillId="0" borderId="1" xfId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7" fillId="0" borderId="2" xfId="0" applyFont="1" applyBorder="1" applyAlignment="1">
      <alignment horizontal="left" vertical="center" wrapText="1"/>
    </xf>
    <xf numFmtId="43" fontId="6" fillId="0" borderId="1" xfId="1" applyFont="1" applyFill="1" applyBorder="1" applyAlignment="1" applyProtection="1">
      <alignment vertical="center" wrapText="1"/>
    </xf>
    <xf numFmtId="43" fontId="6" fillId="0" borderId="1" xfId="1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43" fontId="0" fillId="0" borderId="0" xfId="1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43" fontId="12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horizontal="left" vertical="center"/>
    </xf>
    <xf numFmtId="0" fontId="15" fillId="0" borderId="1" xfId="0" applyFont="1" applyBorder="1" applyAlignment="1" applyProtection="1">
      <alignment horizontal="left" vertical="center"/>
    </xf>
    <xf numFmtId="14" fontId="10" fillId="0" borderId="1" xfId="0" applyNumberFormat="1" applyFont="1" applyBorder="1" applyAlignment="1">
      <alignment horizontal="left" vertical="center"/>
    </xf>
    <xf numFmtId="14" fontId="15" fillId="0" borderId="1" xfId="0" applyNumberFormat="1" applyFont="1" applyFill="1" applyBorder="1" applyAlignment="1" applyProtection="1">
      <alignment horizontal="left" vertical="center"/>
    </xf>
    <xf numFmtId="0" fontId="10" fillId="0" borderId="1" xfId="0" applyFont="1" applyBorder="1">
      <alignment vertical="center"/>
    </xf>
    <xf numFmtId="0" fontId="11" fillId="0" borderId="0" xfId="0" applyFont="1">
      <alignment vertical="center"/>
    </xf>
    <xf numFmtId="43" fontId="10" fillId="0" borderId="1" xfId="1" applyFont="1" applyBorder="1" applyAlignment="1">
      <alignment horizontal="center" vertical="center" wrapText="1" shrinkToFit="1"/>
    </xf>
    <xf numFmtId="0" fontId="10" fillId="0" borderId="1" xfId="0" applyFont="1" applyBorder="1" applyAlignment="1">
      <alignment horizontal="left" vertical="center" wrapText="1"/>
    </xf>
    <xf numFmtId="14" fontId="10" fillId="0" borderId="1" xfId="0" applyNumberFormat="1" applyFont="1" applyBorder="1" applyAlignment="1">
      <alignment horizontal="left" vertical="center" wrapText="1"/>
    </xf>
    <xf numFmtId="43" fontId="15" fillId="0" borderId="1" xfId="1" applyFont="1" applyBorder="1" applyAlignment="1" applyProtection="1">
      <alignment horizontal="center" vertical="center"/>
    </xf>
    <xf numFmtId="43" fontId="10" fillId="0" borderId="1" xfId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2">
    <cellStyle name="常规" xfId="0" builtinId="0"/>
    <cellStyle name="千位分隔" xfId="1" builtinId="3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zoomScaleNormal="100" workbookViewId="0">
      <selection activeCell="N16" sqref="N16"/>
    </sheetView>
  </sheetViews>
  <sheetFormatPr defaultRowHeight="13.5"/>
  <cols>
    <col min="1" max="1" width="5.125" customWidth="1"/>
    <col min="2" max="2" width="6.75" customWidth="1"/>
    <col min="3" max="3" width="19.625" bestFit="1" customWidth="1"/>
    <col min="4" max="4" width="12.375" customWidth="1"/>
    <col min="5" max="5" width="9" customWidth="1"/>
    <col min="6" max="6" width="10.25" style="21" bestFit="1" customWidth="1"/>
    <col min="7" max="7" width="12.75" style="17" customWidth="1"/>
    <col min="8" max="8" width="13.875" style="17" bestFit="1" customWidth="1"/>
    <col min="9" max="9" width="12.5" style="17" bestFit="1" customWidth="1"/>
  </cols>
  <sheetData>
    <row r="1" spans="1:10">
      <c r="A1" t="s">
        <v>44</v>
      </c>
    </row>
    <row r="3" spans="1:10" ht="18.75">
      <c r="B3" s="44" t="s">
        <v>45</v>
      </c>
      <c r="C3" s="45"/>
      <c r="D3" s="45"/>
      <c r="E3" s="45"/>
      <c r="F3" s="45"/>
      <c r="G3" s="45"/>
      <c r="H3" s="45"/>
      <c r="I3" s="45"/>
      <c r="J3" s="45"/>
    </row>
    <row r="4" spans="1:10" ht="12.75" customHeight="1">
      <c r="B4" s="6" t="s">
        <v>39</v>
      </c>
      <c r="C4" s="3" t="s">
        <v>40</v>
      </c>
      <c r="D4" s="3" t="s">
        <v>0</v>
      </c>
      <c r="E4" s="3" t="s">
        <v>1</v>
      </c>
      <c r="F4" s="4" t="s">
        <v>2</v>
      </c>
      <c r="G4" s="5" t="s">
        <v>3</v>
      </c>
      <c r="H4" s="5" t="s">
        <v>4</v>
      </c>
      <c r="I4" s="5" t="s">
        <v>5</v>
      </c>
      <c r="J4" s="6" t="s">
        <v>41</v>
      </c>
    </row>
    <row r="5" spans="1:10" ht="12.75" customHeight="1">
      <c r="B5" s="6">
        <v>1</v>
      </c>
      <c r="C5" s="7" t="s">
        <v>185</v>
      </c>
      <c r="D5" s="7" t="s">
        <v>46</v>
      </c>
      <c r="E5" s="7"/>
      <c r="F5" s="22" t="s">
        <v>47</v>
      </c>
      <c r="G5" s="8">
        <v>1180</v>
      </c>
      <c r="H5" s="8">
        <v>1077.75</v>
      </c>
      <c r="I5" s="9">
        <v>102.25</v>
      </c>
      <c r="J5" s="10" t="s">
        <v>48</v>
      </c>
    </row>
    <row r="6" spans="1:10" ht="12.75" customHeight="1">
      <c r="B6" s="6">
        <v>2</v>
      </c>
      <c r="C6" s="7" t="s">
        <v>186</v>
      </c>
      <c r="D6" s="7" t="s">
        <v>46</v>
      </c>
      <c r="E6" s="7"/>
      <c r="F6" s="22" t="s">
        <v>47</v>
      </c>
      <c r="G6" s="8">
        <v>1180</v>
      </c>
      <c r="H6" s="8">
        <v>1077.75</v>
      </c>
      <c r="I6" s="9">
        <v>102.25</v>
      </c>
      <c r="J6" s="10" t="s">
        <v>49</v>
      </c>
    </row>
    <row r="7" spans="1:10" ht="12.75" customHeight="1">
      <c r="B7" s="6">
        <v>3</v>
      </c>
      <c r="C7" s="7" t="s">
        <v>187</v>
      </c>
      <c r="D7" s="7" t="s">
        <v>46</v>
      </c>
      <c r="E7" s="7"/>
      <c r="F7" s="22" t="s">
        <v>47</v>
      </c>
      <c r="G7" s="8">
        <v>1180</v>
      </c>
      <c r="H7" s="8">
        <v>1077.75</v>
      </c>
      <c r="I7" s="9">
        <v>102.25</v>
      </c>
      <c r="J7" s="10" t="s">
        <v>49</v>
      </c>
    </row>
    <row r="8" spans="1:10" ht="12.75" customHeight="1">
      <c r="B8" s="6">
        <v>4</v>
      </c>
      <c r="C8" s="7" t="s">
        <v>188</v>
      </c>
      <c r="D8" s="7" t="s">
        <v>46</v>
      </c>
      <c r="E8" s="7"/>
      <c r="F8" s="22" t="s">
        <v>47</v>
      </c>
      <c r="G8" s="8">
        <v>1180</v>
      </c>
      <c r="H8" s="8">
        <v>1077.75</v>
      </c>
      <c r="I8" s="9">
        <v>102.25</v>
      </c>
      <c r="J8" s="10" t="s">
        <v>50</v>
      </c>
    </row>
    <row r="9" spans="1:10" ht="12.75" customHeight="1">
      <c r="B9" s="6">
        <v>5</v>
      </c>
      <c r="C9" s="7" t="s">
        <v>51</v>
      </c>
      <c r="D9" s="7" t="s">
        <v>52</v>
      </c>
      <c r="E9" s="7"/>
      <c r="F9" s="22" t="s">
        <v>53</v>
      </c>
      <c r="G9" s="8">
        <v>30000</v>
      </c>
      <c r="H9" s="8">
        <v>21500</v>
      </c>
      <c r="I9" s="9">
        <v>8250</v>
      </c>
      <c r="J9" s="10" t="s">
        <v>42</v>
      </c>
    </row>
    <row r="10" spans="1:10" ht="12.75" customHeight="1">
      <c r="B10" s="6">
        <v>6</v>
      </c>
      <c r="C10" s="7" t="s">
        <v>54</v>
      </c>
      <c r="D10" s="7" t="s">
        <v>52</v>
      </c>
      <c r="E10" s="7"/>
      <c r="F10" s="22" t="s">
        <v>53</v>
      </c>
      <c r="G10" s="8">
        <v>30000</v>
      </c>
      <c r="H10" s="8">
        <v>21500</v>
      </c>
      <c r="I10" s="9">
        <v>8250</v>
      </c>
      <c r="J10" s="10" t="s">
        <v>42</v>
      </c>
    </row>
    <row r="11" spans="1:10" ht="12.75" customHeight="1">
      <c r="B11" s="6">
        <v>7</v>
      </c>
      <c r="C11" s="7" t="s">
        <v>55</v>
      </c>
      <c r="D11" s="7" t="s">
        <v>52</v>
      </c>
      <c r="E11" s="7"/>
      <c r="F11" s="22" t="s">
        <v>53</v>
      </c>
      <c r="G11" s="8">
        <v>30000</v>
      </c>
      <c r="H11" s="8">
        <v>21500</v>
      </c>
      <c r="I11" s="9">
        <v>8250</v>
      </c>
      <c r="J11" s="10" t="s">
        <v>42</v>
      </c>
    </row>
    <row r="12" spans="1:10" ht="12.75" customHeight="1">
      <c r="B12" s="6">
        <v>8</v>
      </c>
      <c r="C12" s="7" t="s">
        <v>56</v>
      </c>
      <c r="D12" s="7" t="s">
        <v>57</v>
      </c>
      <c r="E12" s="7" t="s">
        <v>58</v>
      </c>
      <c r="F12" s="22" t="s">
        <v>59</v>
      </c>
      <c r="G12" s="8">
        <v>4000</v>
      </c>
      <c r="H12" s="8">
        <v>3630.86</v>
      </c>
      <c r="I12" s="9">
        <v>362.18</v>
      </c>
      <c r="J12" s="10" t="s">
        <v>42</v>
      </c>
    </row>
    <row r="13" spans="1:10" ht="12.75" customHeight="1">
      <c r="B13" s="6">
        <v>9</v>
      </c>
      <c r="C13" s="7" t="s">
        <v>60</v>
      </c>
      <c r="D13" s="7" t="s">
        <v>57</v>
      </c>
      <c r="E13" s="7" t="s">
        <v>58</v>
      </c>
      <c r="F13" s="22" t="s">
        <v>59</v>
      </c>
      <c r="G13" s="8">
        <v>4000</v>
      </c>
      <c r="H13" s="8">
        <v>3630.86</v>
      </c>
      <c r="I13" s="9">
        <v>362.18</v>
      </c>
      <c r="J13" s="10" t="s">
        <v>42</v>
      </c>
    </row>
    <row r="14" spans="1:10" ht="12.75" customHeight="1">
      <c r="B14" s="6">
        <v>10</v>
      </c>
      <c r="C14" s="7" t="s">
        <v>61</v>
      </c>
      <c r="D14" s="7" t="s">
        <v>62</v>
      </c>
      <c r="E14" s="7"/>
      <c r="F14" s="22" t="s">
        <v>63</v>
      </c>
      <c r="G14" s="8">
        <v>2280</v>
      </c>
      <c r="H14" s="8">
        <v>1938</v>
      </c>
      <c r="I14" s="9">
        <v>342</v>
      </c>
      <c r="J14" s="11" t="s">
        <v>64</v>
      </c>
    </row>
    <row r="15" spans="1:10" ht="12.75" customHeight="1">
      <c r="B15" s="6">
        <v>11</v>
      </c>
      <c r="C15" s="7" t="s">
        <v>65</v>
      </c>
      <c r="D15" s="7" t="s">
        <v>62</v>
      </c>
      <c r="E15" s="7"/>
      <c r="F15" s="22" t="s">
        <v>63</v>
      </c>
      <c r="G15" s="8">
        <v>2280</v>
      </c>
      <c r="H15" s="8">
        <v>1938</v>
      </c>
      <c r="I15" s="9">
        <v>342</v>
      </c>
      <c r="J15" s="11" t="s">
        <v>64</v>
      </c>
    </row>
    <row r="16" spans="1:10" ht="12.75" customHeight="1">
      <c r="B16" s="6">
        <v>12</v>
      </c>
      <c r="C16" s="7" t="s">
        <v>66</v>
      </c>
      <c r="D16" s="7" t="s">
        <v>62</v>
      </c>
      <c r="E16" s="7"/>
      <c r="F16" s="22" t="s">
        <v>63</v>
      </c>
      <c r="G16" s="8">
        <v>2280</v>
      </c>
      <c r="H16" s="8">
        <v>1938</v>
      </c>
      <c r="I16" s="9">
        <v>342</v>
      </c>
      <c r="J16" s="11" t="s">
        <v>64</v>
      </c>
    </row>
    <row r="17" spans="2:10" ht="12.75" customHeight="1">
      <c r="B17" s="6">
        <v>13</v>
      </c>
      <c r="C17" s="12" t="s">
        <v>7</v>
      </c>
      <c r="D17" s="2" t="s">
        <v>8</v>
      </c>
      <c r="E17" s="2" t="s">
        <v>9</v>
      </c>
      <c r="F17" s="2" t="s">
        <v>10</v>
      </c>
      <c r="G17" s="13">
        <v>1500</v>
      </c>
      <c r="H17" s="14">
        <v>1478.15</v>
      </c>
      <c r="I17" s="1">
        <v>21.85</v>
      </c>
      <c r="J17" s="15" t="s">
        <v>43</v>
      </c>
    </row>
    <row r="18" spans="2:10" ht="12.75" customHeight="1">
      <c r="B18" s="6">
        <v>14</v>
      </c>
      <c r="C18" s="12" t="s">
        <v>11</v>
      </c>
      <c r="D18" s="2" t="s">
        <v>12</v>
      </c>
      <c r="E18" s="2" t="s">
        <v>13</v>
      </c>
      <c r="F18" s="2" t="s">
        <v>10</v>
      </c>
      <c r="G18" s="13">
        <v>2200</v>
      </c>
      <c r="H18" s="14">
        <v>2167.85</v>
      </c>
      <c r="I18" s="1">
        <v>32.15</v>
      </c>
      <c r="J18" s="15" t="s">
        <v>43</v>
      </c>
    </row>
    <row r="19" spans="2:10" ht="12.75" customHeight="1">
      <c r="B19" s="6">
        <v>15</v>
      </c>
      <c r="C19" s="12" t="s">
        <v>14</v>
      </c>
      <c r="D19" s="2" t="s">
        <v>15</v>
      </c>
      <c r="E19" s="2"/>
      <c r="F19" s="2" t="s">
        <v>16</v>
      </c>
      <c r="G19" s="13">
        <v>1350</v>
      </c>
      <c r="H19" s="14">
        <v>1130.8499999999999</v>
      </c>
      <c r="I19" s="1">
        <v>219.15</v>
      </c>
      <c r="J19" s="15" t="s">
        <v>43</v>
      </c>
    </row>
    <row r="20" spans="2:10" ht="12.75" customHeight="1">
      <c r="B20" s="6">
        <v>16</v>
      </c>
      <c r="C20" s="12" t="s">
        <v>17</v>
      </c>
      <c r="D20" s="2" t="s">
        <v>15</v>
      </c>
      <c r="E20" s="2"/>
      <c r="F20" s="2" t="s">
        <v>16</v>
      </c>
      <c r="G20" s="13">
        <v>1350</v>
      </c>
      <c r="H20" s="14">
        <v>1130.8499999999999</v>
      </c>
      <c r="I20" s="1">
        <v>219.15</v>
      </c>
      <c r="J20" s="15" t="s">
        <v>43</v>
      </c>
    </row>
    <row r="21" spans="2:10" ht="12.75" customHeight="1">
      <c r="B21" s="6">
        <v>17</v>
      </c>
      <c r="C21" s="12" t="s">
        <v>18</v>
      </c>
      <c r="D21" s="2" t="s">
        <v>19</v>
      </c>
      <c r="E21" s="2"/>
      <c r="F21" s="2" t="s">
        <v>16</v>
      </c>
      <c r="G21" s="13">
        <v>2970</v>
      </c>
      <c r="H21" s="14">
        <v>2487.9</v>
      </c>
      <c r="I21" s="1">
        <v>482.1</v>
      </c>
      <c r="J21" s="15" t="s">
        <v>43</v>
      </c>
    </row>
    <row r="22" spans="2:10" ht="12.75" customHeight="1">
      <c r="B22" s="6">
        <v>18</v>
      </c>
      <c r="C22" s="12" t="s">
        <v>20</v>
      </c>
      <c r="D22" s="2" t="s">
        <v>21</v>
      </c>
      <c r="E22" s="2"/>
      <c r="F22" s="2" t="s">
        <v>16</v>
      </c>
      <c r="G22" s="13">
        <v>1500</v>
      </c>
      <c r="H22" s="14">
        <v>1256.5</v>
      </c>
      <c r="I22" s="1">
        <v>243.5</v>
      </c>
      <c r="J22" s="15" t="s">
        <v>43</v>
      </c>
    </row>
    <row r="23" spans="2:10" ht="12.75" customHeight="1">
      <c r="B23" s="6">
        <v>19</v>
      </c>
      <c r="C23" s="12" t="s">
        <v>22</v>
      </c>
      <c r="D23" s="2" t="s">
        <v>23</v>
      </c>
      <c r="E23" s="2"/>
      <c r="F23" s="2" t="s">
        <v>16</v>
      </c>
      <c r="G23" s="13">
        <v>1250</v>
      </c>
      <c r="H23" s="14">
        <v>1047.07</v>
      </c>
      <c r="I23" s="1">
        <v>202.93</v>
      </c>
      <c r="J23" s="15" t="s">
        <v>43</v>
      </c>
    </row>
    <row r="24" spans="2:10" ht="12.75" customHeight="1">
      <c r="B24" s="6">
        <v>20</v>
      </c>
      <c r="C24" s="12" t="s">
        <v>24</v>
      </c>
      <c r="D24" s="2" t="s">
        <v>25</v>
      </c>
      <c r="E24" s="2"/>
      <c r="F24" s="2" t="s">
        <v>16</v>
      </c>
      <c r="G24" s="13">
        <v>3600</v>
      </c>
      <c r="H24" s="14">
        <v>3015.6</v>
      </c>
      <c r="I24" s="1">
        <v>584.4</v>
      </c>
      <c r="J24" s="15" t="s">
        <v>43</v>
      </c>
    </row>
    <row r="25" spans="2:10" ht="12.75" customHeight="1">
      <c r="B25" s="6">
        <v>21</v>
      </c>
      <c r="C25" s="12" t="s">
        <v>26</v>
      </c>
      <c r="D25" s="2" t="s">
        <v>27</v>
      </c>
      <c r="E25" s="2"/>
      <c r="F25" s="2" t="s">
        <v>16</v>
      </c>
      <c r="G25" s="13">
        <v>4800</v>
      </c>
      <c r="H25" s="14">
        <v>4020.8</v>
      </c>
      <c r="I25" s="1">
        <v>779.2</v>
      </c>
      <c r="J25" s="15" t="s">
        <v>43</v>
      </c>
    </row>
    <row r="26" spans="2:10" ht="12.75" customHeight="1">
      <c r="B26" s="6">
        <v>22</v>
      </c>
      <c r="C26" s="12" t="s">
        <v>28</v>
      </c>
      <c r="D26" s="2" t="s">
        <v>29</v>
      </c>
      <c r="E26" s="2"/>
      <c r="F26" s="2" t="s">
        <v>16</v>
      </c>
      <c r="G26" s="13">
        <v>6750</v>
      </c>
      <c r="H26" s="14">
        <v>5654.25</v>
      </c>
      <c r="I26" s="1">
        <v>1095.75</v>
      </c>
      <c r="J26" s="15" t="s">
        <v>43</v>
      </c>
    </row>
    <row r="27" spans="2:10" ht="12.75" customHeight="1">
      <c r="B27" s="6">
        <v>23</v>
      </c>
      <c r="C27" s="12" t="s">
        <v>30</v>
      </c>
      <c r="D27" s="2" t="s">
        <v>31</v>
      </c>
      <c r="E27" s="2"/>
      <c r="F27" s="2" t="s">
        <v>16</v>
      </c>
      <c r="G27" s="13">
        <v>4000</v>
      </c>
      <c r="H27" s="14">
        <v>3350.69</v>
      </c>
      <c r="I27" s="1">
        <v>649.30999999999995</v>
      </c>
      <c r="J27" s="15" t="s">
        <v>43</v>
      </c>
    </row>
    <row r="28" spans="2:10" ht="12.75" customHeight="1">
      <c r="B28" s="6">
        <v>24</v>
      </c>
      <c r="C28" s="12" t="s">
        <v>32</v>
      </c>
      <c r="D28" s="2" t="s">
        <v>33</v>
      </c>
      <c r="E28" s="2"/>
      <c r="F28" s="2" t="s">
        <v>16</v>
      </c>
      <c r="G28" s="13">
        <v>1100</v>
      </c>
      <c r="H28" s="14">
        <v>921.42</v>
      </c>
      <c r="I28" s="1">
        <v>179.58</v>
      </c>
      <c r="J28" s="15" t="s">
        <v>43</v>
      </c>
    </row>
    <row r="29" spans="2:10" ht="12.75" customHeight="1">
      <c r="B29" s="6">
        <v>25</v>
      </c>
      <c r="C29" s="12" t="s">
        <v>34</v>
      </c>
      <c r="D29" s="2" t="s">
        <v>33</v>
      </c>
      <c r="E29" s="2"/>
      <c r="F29" s="2" t="s">
        <v>16</v>
      </c>
      <c r="G29" s="13">
        <v>2000</v>
      </c>
      <c r="H29" s="14">
        <v>1678.32</v>
      </c>
      <c r="I29" s="1">
        <v>324.68</v>
      </c>
      <c r="J29" s="15" t="s">
        <v>43</v>
      </c>
    </row>
    <row r="30" spans="2:10" ht="12.75" customHeight="1">
      <c r="B30" s="6">
        <v>26</v>
      </c>
      <c r="C30" s="12" t="s">
        <v>35</v>
      </c>
      <c r="D30" s="2" t="s">
        <v>33</v>
      </c>
      <c r="E30" s="2"/>
      <c r="F30" s="2" t="s">
        <v>16</v>
      </c>
      <c r="G30" s="13">
        <v>2000</v>
      </c>
      <c r="H30" s="14">
        <v>1679.32</v>
      </c>
      <c r="I30" s="1">
        <v>325.68</v>
      </c>
      <c r="J30" s="15" t="s">
        <v>43</v>
      </c>
    </row>
    <row r="31" spans="2:10" ht="12.75" customHeight="1">
      <c r="B31" s="6">
        <v>27</v>
      </c>
      <c r="C31" s="12" t="s">
        <v>36</v>
      </c>
      <c r="D31" s="2" t="s">
        <v>33</v>
      </c>
      <c r="E31" s="2"/>
      <c r="F31" s="2" t="s">
        <v>16</v>
      </c>
      <c r="G31" s="13">
        <v>2000</v>
      </c>
      <c r="H31" s="14">
        <v>1680.32</v>
      </c>
      <c r="I31" s="1">
        <v>326.68</v>
      </c>
      <c r="J31" s="15" t="s">
        <v>43</v>
      </c>
    </row>
    <row r="32" spans="2:10" ht="12.75" customHeight="1">
      <c r="B32" s="6">
        <v>28</v>
      </c>
      <c r="C32" s="12" t="s">
        <v>37</v>
      </c>
      <c r="D32" s="2" t="s">
        <v>38</v>
      </c>
      <c r="E32" s="2"/>
      <c r="F32" s="2" t="s">
        <v>16</v>
      </c>
      <c r="G32" s="13">
        <v>3800</v>
      </c>
      <c r="H32" s="14">
        <v>3183.12</v>
      </c>
      <c r="I32" s="1">
        <v>616.88</v>
      </c>
      <c r="J32" s="15" t="s">
        <v>67</v>
      </c>
    </row>
    <row r="33" spans="2:10" ht="12.75" customHeight="1">
      <c r="B33" s="43" t="s">
        <v>6</v>
      </c>
      <c r="C33" s="43"/>
      <c r="D33" s="43"/>
      <c r="E33" s="18"/>
      <c r="F33" s="19"/>
      <c r="G33" s="20">
        <f>SUM(G5:G32)</f>
        <v>151730</v>
      </c>
      <c r="H33" s="20">
        <f>SUM(H5:H32)</f>
        <v>117769.73000000004</v>
      </c>
      <c r="I33" s="20">
        <f>SUM(I5:I32)</f>
        <v>33212.350000000006</v>
      </c>
      <c r="J33" s="16"/>
    </row>
  </sheetData>
  <autoFilter ref="A4:K33"/>
  <mergeCells count="2">
    <mergeCell ref="B33:D33"/>
    <mergeCell ref="B3:J3"/>
  </mergeCells>
  <phoneticPr fontId="1" type="noConversion"/>
  <conditionalFormatting sqref="C4:C32">
    <cfRule type="duplicateValues" dxfId="3" priority="2" stopIfTrue="1"/>
  </conditionalFormatting>
  <conditionalFormatting sqref="C17:C32">
    <cfRule type="duplicateValues" dxfId="2" priority="1" stopIfTrue="1"/>
  </conditionalFormatting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21"/>
  <sheetViews>
    <sheetView tabSelected="1" topLeftCell="A94" zoomScaleNormal="100" workbookViewId="0">
      <selection activeCell="F109" sqref="F109"/>
    </sheetView>
  </sheetViews>
  <sheetFormatPr defaultRowHeight="13.5"/>
  <cols>
    <col min="1" max="1" width="6.625" customWidth="1"/>
    <col min="2" max="2" width="18" style="21" customWidth="1"/>
    <col min="3" max="3" width="17.125" style="21" customWidth="1"/>
  </cols>
  <sheetData>
    <row r="1" spans="1:4" ht="27" customHeight="1">
      <c r="A1" s="44" t="s">
        <v>189</v>
      </c>
      <c r="B1" s="44"/>
      <c r="C1" s="44"/>
      <c r="D1" s="44"/>
    </row>
    <row r="2" spans="1:4" ht="25.5" customHeight="1">
      <c r="A2" s="24" t="s">
        <v>68</v>
      </c>
      <c r="B2" s="39" t="s">
        <v>0</v>
      </c>
      <c r="C2" s="39" t="s">
        <v>1</v>
      </c>
      <c r="D2" s="40" t="s">
        <v>190</v>
      </c>
    </row>
    <row r="3" spans="1:4" ht="12.75" customHeight="1">
      <c r="A3" s="23">
        <v>1</v>
      </c>
      <c r="B3" s="37" t="s">
        <v>69</v>
      </c>
      <c r="C3" s="37" t="s">
        <v>70</v>
      </c>
      <c r="D3" s="41">
        <v>1</v>
      </c>
    </row>
    <row r="4" spans="1:4" ht="12.75" customHeight="1">
      <c r="A4" s="23">
        <v>2</v>
      </c>
      <c r="B4" s="37" t="s">
        <v>69</v>
      </c>
      <c r="C4" s="37" t="s">
        <v>71</v>
      </c>
      <c r="D4" s="41">
        <v>1</v>
      </c>
    </row>
    <row r="5" spans="1:4" ht="12.75" customHeight="1">
      <c r="A5" s="23">
        <v>3</v>
      </c>
      <c r="B5" s="37" t="s">
        <v>69</v>
      </c>
      <c r="C5" s="37" t="s">
        <v>72</v>
      </c>
      <c r="D5" s="41">
        <v>1</v>
      </c>
    </row>
    <row r="6" spans="1:4" ht="12.75" customHeight="1">
      <c r="A6" s="23">
        <v>4</v>
      </c>
      <c r="B6" s="37" t="s">
        <v>69</v>
      </c>
      <c r="C6" s="37" t="s">
        <v>72</v>
      </c>
      <c r="D6" s="41">
        <v>1</v>
      </c>
    </row>
    <row r="7" spans="1:4" ht="12.75" customHeight="1">
      <c r="A7" s="23">
        <v>5</v>
      </c>
      <c r="B7" s="37" t="s">
        <v>69</v>
      </c>
      <c r="C7" s="37" t="s">
        <v>72</v>
      </c>
      <c r="D7" s="41">
        <v>1</v>
      </c>
    </row>
    <row r="8" spans="1:4" ht="12.75" customHeight="1">
      <c r="A8" s="23">
        <v>6</v>
      </c>
      <c r="B8" s="37" t="s">
        <v>69</v>
      </c>
      <c r="C8" s="37" t="s">
        <v>72</v>
      </c>
      <c r="D8" s="41">
        <v>1</v>
      </c>
    </row>
    <row r="9" spans="1:4" ht="12.75" customHeight="1">
      <c r="A9" s="23">
        <v>7</v>
      </c>
      <c r="B9" s="37" t="s">
        <v>69</v>
      </c>
      <c r="C9" s="37" t="s">
        <v>73</v>
      </c>
      <c r="D9" s="41">
        <v>1</v>
      </c>
    </row>
    <row r="10" spans="1:4" ht="12.75" customHeight="1">
      <c r="A10" s="23">
        <v>8</v>
      </c>
      <c r="B10" s="37" t="s">
        <v>69</v>
      </c>
      <c r="C10" s="37" t="s">
        <v>73</v>
      </c>
      <c r="D10" s="41">
        <v>1</v>
      </c>
    </row>
    <row r="11" spans="1:4" ht="12.75" customHeight="1">
      <c r="A11" s="23">
        <v>9</v>
      </c>
      <c r="B11" s="37" t="s">
        <v>69</v>
      </c>
      <c r="C11" s="37" t="s">
        <v>73</v>
      </c>
      <c r="D11" s="41">
        <v>1</v>
      </c>
    </row>
    <row r="12" spans="1:4" ht="12.75" customHeight="1">
      <c r="A12" s="23">
        <v>10</v>
      </c>
      <c r="B12" s="37" t="s">
        <v>69</v>
      </c>
      <c r="C12" s="37" t="s">
        <v>74</v>
      </c>
      <c r="D12" s="41">
        <v>1</v>
      </c>
    </row>
    <row r="13" spans="1:4" ht="12.75" customHeight="1">
      <c r="A13" s="23">
        <v>11</v>
      </c>
      <c r="B13" s="37" t="s">
        <v>69</v>
      </c>
      <c r="C13" s="37" t="s">
        <v>74</v>
      </c>
      <c r="D13" s="41">
        <v>1</v>
      </c>
    </row>
    <row r="14" spans="1:4" ht="12.75" customHeight="1">
      <c r="A14" s="23">
        <v>12</v>
      </c>
      <c r="B14" s="37" t="s">
        <v>69</v>
      </c>
      <c r="C14" s="37" t="s">
        <v>74</v>
      </c>
      <c r="D14" s="41">
        <v>1</v>
      </c>
    </row>
    <row r="15" spans="1:4" ht="12.75" customHeight="1">
      <c r="A15" s="23">
        <v>13</v>
      </c>
      <c r="B15" s="37" t="s">
        <v>69</v>
      </c>
      <c r="C15" s="37" t="s">
        <v>74</v>
      </c>
      <c r="D15" s="41">
        <v>1</v>
      </c>
    </row>
    <row r="16" spans="1:4" ht="12.75" customHeight="1">
      <c r="A16" s="23">
        <v>14</v>
      </c>
      <c r="B16" s="37" t="s">
        <v>69</v>
      </c>
      <c r="C16" s="37" t="s">
        <v>74</v>
      </c>
      <c r="D16" s="41">
        <v>1</v>
      </c>
    </row>
    <row r="17" spans="1:4" ht="12.75" customHeight="1">
      <c r="A17" s="23">
        <v>15</v>
      </c>
      <c r="B17" s="37" t="s">
        <v>69</v>
      </c>
      <c r="C17" s="37" t="s">
        <v>74</v>
      </c>
      <c r="D17" s="41">
        <v>1</v>
      </c>
    </row>
    <row r="18" spans="1:4" ht="12.75" customHeight="1">
      <c r="A18" s="23">
        <v>16</v>
      </c>
      <c r="B18" s="37" t="s">
        <v>69</v>
      </c>
      <c r="C18" s="37" t="s">
        <v>74</v>
      </c>
      <c r="D18" s="41">
        <v>1</v>
      </c>
    </row>
    <row r="19" spans="1:4" ht="12.75" customHeight="1">
      <c r="A19" s="23">
        <v>17</v>
      </c>
      <c r="B19" s="37" t="s">
        <v>69</v>
      </c>
      <c r="C19" s="37" t="s">
        <v>97</v>
      </c>
      <c r="D19" s="41">
        <v>1</v>
      </c>
    </row>
    <row r="20" spans="1:4" ht="12.75" customHeight="1">
      <c r="A20" s="23">
        <v>18</v>
      </c>
      <c r="B20" s="37" t="s">
        <v>69</v>
      </c>
      <c r="C20" s="37" t="s">
        <v>75</v>
      </c>
      <c r="D20" s="41">
        <v>1</v>
      </c>
    </row>
    <row r="21" spans="1:4" ht="12.75" customHeight="1">
      <c r="A21" s="23">
        <v>19</v>
      </c>
      <c r="B21" s="37" t="s">
        <v>69</v>
      </c>
      <c r="C21" s="37" t="s">
        <v>75</v>
      </c>
      <c r="D21" s="41">
        <v>1</v>
      </c>
    </row>
    <row r="22" spans="1:4" ht="12.75" customHeight="1">
      <c r="A22" s="23">
        <v>20</v>
      </c>
      <c r="B22" s="37" t="s">
        <v>69</v>
      </c>
      <c r="C22" s="37" t="s">
        <v>75</v>
      </c>
      <c r="D22" s="41">
        <v>1</v>
      </c>
    </row>
    <row r="23" spans="1:4" ht="12.75" customHeight="1">
      <c r="A23" s="23">
        <v>21</v>
      </c>
      <c r="B23" s="37" t="s">
        <v>69</v>
      </c>
      <c r="C23" s="37" t="s">
        <v>75</v>
      </c>
      <c r="D23" s="41">
        <v>1</v>
      </c>
    </row>
    <row r="24" spans="1:4" ht="12.75" customHeight="1">
      <c r="A24" s="23">
        <v>22</v>
      </c>
      <c r="B24" s="37" t="s">
        <v>69</v>
      </c>
      <c r="C24" s="37" t="s">
        <v>75</v>
      </c>
      <c r="D24" s="41">
        <v>1</v>
      </c>
    </row>
    <row r="25" spans="1:4" ht="12.75" customHeight="1">
      <c r="A25" s="23">
        <v>23</v>
      </c>
      <c r="B25" s="37" t="s">
        <v>69</v>
      </c>
      <c r="C25" s="37" t="s">
        <v>75</v>
      </c>
      <c r="D25" s="41">
        <v>1</v>
      </c>
    </row>
    <row r="26" spans="1:4" ht="12.75" customHeight="1">
      <c r="A26" s="23">
        <v>24</v>
      </c>
      <c r="B26" s="37" t="s">
        <v>69</v>
      </c>
      <c r="C26" s="37" t="s">
        <v>75</v>
      </c>
      <c r="D26" s="41">
        <v>1</v>
      </c>
    </row>
    <row r="27" spans="1:4" ht="12.75" customHeight="1">
      <c r="A27" s="23">
        <v>25</v>
      </c>
      <c r="B27" s="37" t="s">
        <v>69</v>
      </c>
      <c r="C27" s="37" t="s">
        <v>75</v>
      </c>
      <c r="D27" s="41">
        <v>1</v>
      </c>
    </row>
    <row r="28" spans="1:4" ht="12.75" customHeight="1">
      <c r="A28" s="23">
        <v>26</v>
      </c>
      <c r="B28" s="37" t="s">
        <v>69</v>
      </c>
      <c r="C28" s="37" t="s">
        <v>76</v>
      </c>
      <c r="D28" s="41">
        <v>1</v>
      </c>
    </row>
    <row r="29" spans="1:4" ht="12.75" customHeight="1">
      <c r="A29" s="23">
        <v>27</v>
      </c>
      <c r="B29" s="37" t="s">
        <v>69</v>
      </c>
      <c r="C29" s="37" t="s">
        <v>76</v>
      </c>
      <c r="D29" s="41">
        <v>1</v>
      </c>
    </row>
    <row r="30" spans="1:4" ht="12.75" customHeight="1">
      <c r="A30" s="23">
        <v>28</v>
      </c>
      <c r="B30" s="37" t="s">
        <v>69</v>
      </c>
      <c r="C30" s="37" t="s">
        <v>76</v>
      </c>
      <c r="D30" s="41">
        <v>1</v>
      </c>
    </row>
    <row r="31" spans="1:4" ht="12.75" customHeight="1">
      <c r="A31" s="23">
        <v>29</v>
      </c>
      <c r="B31" s="37" t="s">
        <v>69</v>
      </c>
      <c r="C31" s="37" t="s">
        <v>76</v>
      </c>
      <c r="D31" s="41">
        <v>1</v>
      </c>
    </row>
    <row r="32" spans="1:4" ht="12.75" customHeight="1">
      <c r="A32" s="23">
        <v>30</v>
      </c>
      <c r="B32" s="37" t="s">
        <v>69</v>
      </c>
      <c r="C32" s="37" t="s">
        <v>77</v>
      </c>
      <c r="D32" s="41">
        <v>1</v>
      </c>
    </row>
    <row r="33" spans="1:4" ht="12.75" customHeight="1">
      <c r="A33" s="23">
        <v>31</v>
      </c>
      <c r="B33" s="37" t="s">
        <v>69</v>
      </c>
      <c r="C33" s="37" t="s">
        <v>78</v>
      </c>
      <c r="D33" s="41">
        <v>1</v>
      </c>
    </row>
    <row r="34" spans="1:4" ht="12.75" customHeight="1">
      <c r="A34" s="23">
        <v>32</v>
      </c>
      <c r="B34" s="37" t="s">
        <v>69</v>
      </c>
      <c r="C34" s="37" t="s">
        <v>79</v>
      </c>
      <c r="D34" s="41">
        <v>1</v>
      </c>
    </row>
    <row r="35" spans="1:4" ht="12.75" customHeight="1">
      <c r="A35" s="23">
        <v>33</v>
      </c>
      <c r="B35" s="37" t="s">
        <v>69</v>
      </c>
      <c r="C35" s="37" t="s">
        <v>80</v>
      </c>
      <c r="D35" s="41">
        <v>1</v>
      </c>
    </row>
    <row r="36" spans="1:4" ht="12.75" customHeight="1">
      <c r="A36" s="23">
        <v>34</v>
      </c>
      <c r="B36" s="37" t="s">
        <v>81</v>
      </c>
      <c r="C36" s="37" t="s">
        <v>82</v>
      </c>
      <c r="D36" s="41">
        <v>1</v>
      </c>
    </row>
    <row r="37" spans="1:4" ht="12.75" customHeight="1">
      <c r="A37" s="23">
        <v>35</v>
      </c>
      <c r="B37" s="37" t="s">
        <v>81</v>
      </c>
      <c r="C37" s="37" t="s">
        <v>82</v>
      </c>
      <c r="D37" s="41">
        <v>1</v>
      </c>
    </row>
    <row r="38" spans="1:4" ht="12.75" customHeight="1">
      <c r="A38" s="23">
        <v>36</v>
      </c>
      <c r="B38" s="37" t="s">
        <v>81</v>
      </c>
      <c r="C38" s="37" t="s">
        <v>82</v>
      </c>
      <c r="D38" s="41">
        <v>1</v>
      </c>
    </row>
    <row r="39" spans="1:4" ht="12.75" customHeight="1">
      <c r="A39" s="23">
        <v>37</v>
      </c>
      <c r="B39" s="37" t="s">
        <v>81</v>
      </c>
      <c r="C39" s="37" t="s">
        <v>82</v>
      </c>
      <c r="D39" s="41">
        <v>1</v>
      </c>
    </row>
    <row r="40" spans="1:4" ht="12.75" customHeight="1">
      <c r="A40" s="23">
        <v>38</v>
      </c>
      <c r="B40" s="37" t="s">
        <v>81</v>
      </c>
      <c r="C40" s="37" t="s">
        <v>82</v>
      </c>
      <c r="D40" s="41">
        <v>1</v>
      </c>
    </row>
    <row r="41" spans="1:4" ht="12.75" customHeight="1">
      <c r="A41" s="23">
        <v>39</v>
      </c>
      <c r="B41" s="37" t="s">
        <v>81</v>
      </c>
      <c r="C41" s="37" t="s">
        <v>82</v>
      </c>
      <c r="D41" s="41">
        <v>1</v>
      </c>
    </row>
    <row r="42" spans="1:4" ht="12.75" customHeight="1">
      <c r="A42" s="23">
        <v>40</v>
      </c>
      <c r="B42" s="37" t="s">
        <v>81</v>
      </c>
      <c r="C42" s="37" t="s">
        <v>82</v>
      </c>
      <c r="D42" s="41">
        <v>1</v>
      </c>
    </row>
    <row r="43" spans="1:4" ht="12.75" customHeight="1">
      <c r="A43" s="23">
        <v>41</v>
      </c>
      <c r="B43" s="37" t="s">
        <v>81</v>
      </c>
      <c r="C43" s="37" t="s">
        <v>82</v>
      </c>
      <c r="D43" s="41">
        <v>1</v>
      </c>
    </row>
    <row r="44" spans="1:4" ht="12.75" customHeight="1">
      <c r="A44" s="23">
        <v>42</v>
      </c>
      <c r="B44" s="37" t="s">
        <v>81</v>
      </c>
      <c r="C44" s="37" t="s">
        <v>82</v>
      </c>
      <c r="D44" s="41">
        <v>1</v>
      </c>
    </row>
    <row r="45" spans="1:4" ht="12.75" customHeight="1">
      <c r="A45" s="23">
        <v>43</v>
      </c>
      <c r="B45" s="37" t="s">
        <v>81</v>
      </c>
      <c r="C45" s="37" t="s">
        <v>82</v>
      </c>
      <c r="D45" s="41">
        <v>1</v>
      </c>
    </row>
    <row r="46" spans="1:4" ht="12.75" customHeight="1">
      <c r="A46" s="23">
        <v>44</v>
      </c>
      <c r="B46" s="37" t="s">
        <v>81</v>
      </c>
      <c r="C46" s="37" t="s">
        <v>82</v>
      </c>
      <c r="D46" s="41">
        <v>1</v>
      </c>
    </row>
    <row r="47" spans="1:4" ht="12.75" customHeight="1">
      <c r="A47" s="23">
        <v>45</v>
      </c>
      <c r="B47" s="37" t="s">
        <v>81</v>
      </c>
      <c r="C47" s="37" t="s">
        <v>82</v>
      </c>
      <c r="D47" s="41">
        <v>1</v>
      </c>
    </row>
    <row r="48" spans="1:4" ht="12.75" customHeight="1">
      <c r="A48" s="23">
        <v>46</v>
      </c>
      <c r="B48" s="37" t="s">
        <v>83</v>
      </c>
      <c r="C48" s="37" t="s">
        <v>84</v>
      </c>
      <c r="D48" s="41">
        <v>1</v>
      </c>
    </row>
    <row r="49" spans="1:4" ht="12.75" customHeight="1">
      <c r="A49" s="23">
        <v>47</v>
      </c>
      <c r="B49" s="37" t="s">
        <v>85</v>
      </c>
      <c r="C49" s="37" t="s">
        <v>86</v>
      </c>
      <c r="D49" s="41">
        <v>1</v>
      </c>
    </row>
    <row r="50" spans="1:4" ht="12.75" customHeight="1">
      <c r="A50" s="23">
        <v>48</v>
      </c>
      <c r="B50" s="37" t="s">
        <v>85</v>
      </c>
      <c r="C50" s="37" t="s">
        <v>86</v>
      </c>
      <c r="D50" s="41">
        <v>1</v>
      </c>
    </row>
    <row r="51" spans="1:4" ht="12.75" customHeight="1">
      <c r="A51" s="23">
        <v>49</v>
      </c>
      <c r="B51" s="37" t="s">
        <v>85</v>
      </c>
      <c r="C51" s="37" t="s">
        <v>86</v>
      </c>
      <c r="D51" s="41">
        <v>1</v>
      </c>
    </row>
    <row r="52" spans="1:4" ht="12.75" customHeight="1">
      <c r="A52" s="23">
        <v>50</v>
      </c>
      <c r="B52" s="37" t="s">
        <v>85</v>
      </c>
      <c r="C52" s="37" t="s">
        <v>86</v>
      </c>
      <c r="D52" s="41">
        <v>1</v>
      </c>
    </row>
    <row r="53" spans="1:4" ht="12.75" customHeight="1">
      <c r="A53" s="23">
        <v>51</v>
      </c>
      <c r="B53" s="37" t="s">
        <v>85</v>
      </c>
      <c r="C53" s="37" t="s">
        <v>86</v>
      </c>
      <c r="D53" s="41">
        <v>1</v>
      </c>
    </row>
    <row r="54" spans="1:4" ht="12.75" customHeight="1">
      <c r="A54" s="23">
        <v>52</v>
      </c>
      <c r="B54" s="37" t="s">
        <v>87</v>
      </c>
      <c r="C54" s="37" t="s">
        <v>88</v>
      </c>
      <c r="D54" s="41">
        <v>1</v>
      </c>
    </row>
    <row r="55" spans="1:4" ht="12.75" customHeight="1">
      <c r="A55" s="23">
        <v>53</v>
      </c>
      <c r="B55" s="37" t="s">
        <v>87</v>
      </c>
      <c r="C55" s="37" t="s">
        <v>88</v>
      </c>
      <c r="D55" s="41">
        <v>1</v>
      </c>
    </row>
    <row r="56" spans="1:4" ht="12.75" customHeight="1">
      <c r="A56" s="23">
        <v>54</v>
      </c>
      <c r="B56" s="37" t="s">
        <v>87</v>
      </c>
      <c r="C56" s="37" t="s">
        <v>88</v>
      </c>
      <c r="D56" s="41">
        <v>1</v>
      </c>
    </row>
    <row r="57" spans="1:4" ht="12.75" customHeight="1">
      <c r="A57" s="23">
        <v>55</v>
      </c>
      <c r="B57" s="37" t="s">
        <v>87</v>
      </c>
      <c r="C57" s="37" t="s">
        <v>88</v>
      </c>
      <c r="D57" s="41">
        <v>1</v>
      </c>
    </row>
    <row r="58" spans="1:4" ht="12.75" customHeight="1">
      <c r="A58" s="23">
        <v>56</v>
      </c>
      <c r="B58" s="37" t="s">
        <v>87</v>
      </c>
      <c r="C58" s="37" t="s">
        <v>88</v>
      </c>
      <c r="D58" s="41">
        <v>1</v>
      </c>
    </row>
    <row r="59" spans="1:4" ht="12.75" customHeight="1">
      <c r="A59" s="23">
        <v>57</v>
      </c>
      <c r="B59" s="37" t="s">
        <v>87</v>
      </c>
      <c r="C59" s="37" t="s">
        <v>88</v>
      </c>
      <c r="D59" s="41">
        <v>1</v>
      </c>
    </row>
    <row r="60" spans="1:4" ht="12.75" customHeight="1">
      <c r="A60" s="23">
        <v>58</v>
      </c>
      <c r="B60" s="37" t="s">
        <v>87</v>
      </c>
      <c r="C60" s="37" t="s">
        <v>88</v>
      </c>
      <c r="D60" s="41">
        <v>1</v>
      </c>
    </row>
    <row r="61" spans="1:4" ht="12.75" customHeight="1">
      <c r="A61" s="23">
        <v>59</v>
      </c>
      <c r="B61" s="37" t="s">
        <v>87</v>
      </c>
      <c r="C61" s="37" t="s">
        <v>88</v>
      </c>
      <c r="D61" s="41">
        <v>1</v>
      </c>
    </row>
    <row r="62" spans="1:4" ht="12.75" customHeight="1">
      <c r="A62" s="23">
        <v>60</v>
      </c>
      <c r="B62" s="37" t="s">
        <v>87</v>
      </c>
      <c r="C62" s="37" t="s">
        <v>88</v>
      </c>
      <c r="D62" s="41">
        <v>1</v>
      </c>
    </row>
    <row r="63" spans="1:4" ht="12.75" customHeight="1">
      <c r="A63" s="23">
        <v>61</v>
      </c>
      <c r="B63" s="37" t="s">
        <v>87</v>
      </c>
      <c r="C63" s="37" t="s">
        <v>88</v>
      </c>
      <c r="D63" s="41">
        <v>1</v>
      </c>
    </row>
    <row r="64" spans="1:4" ht="12.75" customHeight="1">
      <c r="A64" s="23">
        <v>62</v>
      </c>
      <c r="B64" s="37" t="s">
        <v>87</v>
      </c>
      <c r="C64" s="37" t="s">
        <v>88</v>
      </c>
      <c r="D64" s="41">
        <v>1</v>
      </c>
    </row>
    <row r="65" spans="1:4" ht="12.75" customHeight="1">
      <c r="A65" s="23">
        <v>63</v>
      </c>
      <c r="B65" s="37" t="s">
        <v>87</v>
      </c>
      <c r="C65" s="37" t="s">
        <v>88</v>
      </c>
      <c r="D65" s="41">
        <v>1</v>
      </c>
    </row>
    <row r="66" spans="1:4" ht="12.75" customHeight="1">
      <c r="A66" s="23">
        <v>64</v>
      </c>
      <c r="B66" s="37" t="s">
        <v>87</v>
      </c>
      <c r="C66" s="37" t="s">
        <v>88</v>
      </c>
      <c r="D66" s="41">
        <v>1</v>
      </c>
    </row>
    <row r="67" spans="1:4" ht="12.75" customHeight="1">
      <c r="A67" s="23">
        <v>65</v>
      </c>
      <c r="B67" s="37" t="s">
        <v>87</v>
      </c>
      <c r="C67" s="37" t="s">
        <v>88</v>
      </c>
      <c r="D67" s="41">
        <v>1</v>
      </c>
    </row>
    <row r="68" spans="1:4" ht="12.75" customHeight="1">
      <c r="A68" s="23">
        <v>66</v>
      </c>
      <c r="B68" s="37" t="s">
        <v>87</v>
      </c>
      <c r="C68" s="37" t="s">
        <v>88</v>
      </c>
      <c r="D68" s="41">
        <v>1</v>
      </c>
    </row>
    <row r="69" spans="1:4" ht="12.75" customHeight="1">
      <c r="A69" s="23">
        <v>67</v>
      </c>
      <c r="B69" s="37" t="s">
        <v>87</v>
      </c>
      <c r="C69" s="37" t="s">
        <v>88</v>
      </c>
      <c r="D69" s="41">
        <v>1</v>
      </c>
    </row>
    <row r="70" spans="1:4" ht="12.75" customHeight="1">
      <c r="A70" s="23">
        <v>68</v>
      </c>
      <c r="B70" s="37" t="s">
        <v>87</v>
      </c>
      <c r="C70" s="37" t="s">
        <v>88</v>
      </c>
      <c r="D70" s="41">
        <v>1</v>
      </c>
    </row>
    <row r="71" spans="1:4" ht="12.75" customHeight="1">
      <c r="A71" s="23">
        <v>69</v>
      </c>
      <c r="B71" s="37" t="s">
        <v>87</v>
      </c>
      <c r="C71" s="37" t="s">
        <v>88</v>
      </c>
      <c r="D71" s="41">
        <v>1</v>
      </c>
    </row>
    <row r="72" spans="1:4" ht="12.75" customHeight="1">
      <c r="A72" s="23">
        <v>70</v>
      </c>
      <c r="B72" s="37" t="s">
        <v>89</v>
      </c>
      <c r="C72" s="37" t="s">
        <v>90</v>
      </c>
      <c r="D72" s="41">
        <v>1</v>
      </c>
    </row>
    <row r="73" spans="1:4" ht="12.75" customHeight="1">
      <c r="A73" s="23">
        <v>71</v>
      </c>
      <c r="B73" s="37" t="s">
        <v>89</v>
      </c>
      <c r="C73" s="37" t="s">
        <v>90</v>
      </c>
      <c r="D73" s="41">
        <v>1</v>
      </c>
    </row>
    <row r="74" spans="1:4" ht="12.75" customHeight="1">
      <c r="A74" s="23">
        <v>72</v>
      </c>
      <c r="B74" s="37" t="s">
        <v>89</v>
      </c>
      <c r="C74" s="37" t="s">
        <v>90</v>
      </c>
      <c r="D74" s="41">
        <v>1</v>
      </c>
    </row>
    <row r="75" spans="1:4" ht="12.75" customHeight="1">
      <c r="A75" s="23">
        <v>73</v>
      </c>
      <c r="B75" s="37" t="s">
        <v>89</v>
      </c>
      <c r="C75" s="37" t="s">
        <v>90</v>
      </c>
      <c r="D75" s="41">
        <v>1</v>
      </c>
    </row>
    <row r="76" spans="1:4" ht="12.75" customHeight="1">
      <c r="A76" s="23">
        <v>74</v>
      </c>
      <c r="B76" s="37" t="s">
        <v>91</v>
      </c>
      <c r="C76" s="37" t="s">
        <v>92</v>
      </c>
      <c r="D76" s="41">
        <v>1</v>
      </c>
    </row>
    <row r="77" spans="1:4" ht="12.75" customHeight="1">
      <c r="A77" s="23">
        <v>75</v>
      </c>
      <c r="B77" s="37" t="s">
        <v>91</v>
      </c>
      <c r="C77" s="37" t="s">
        <v>92</v>
      </c>
      <c r="D77" s="41">
        <v>1</v>
      </c>
    </row>
    <row r="78" spans="1:4" ht="12.75" customHeight="1">
      <c r="A78" s="23">
        <v>76</v>
      </c>
      <c r="B78" s="37" t="s">
        <v>98</v>
      </c>
      <c r="C78" s="37" t="s">
        <v>99</v>
      </c>
      <c r="D78" s="41">
        <v>1</v>
      </c>
    </row>
    <row r="79" spans="1:4" ht="12.75" customHeight="1">
      <c r="A79" s="23">
        <v>77</v>
      </c>
      <c r="B79" s="37" t="s">
        <v>98</v>
      </c>
      <c r="C79" s="37" t="s">
        <v>99</v>
      </c>
      <c r="D79" s="41">
        <v>1</v>
      </c>
    </row>
    <row r="80" spans="1:4" ht="12.75" customHeight="1">
      <c r="A80" s="23">
        <v>78</v>
      </c>
      <c r="B80" s="37" t="s">
        <v>98</v>
      </c>
      <c r="C80" s="37" t="s">
        <v>100</v>
      </c>
      <c r="D80" s="41">
        <v>1</v>
      </c>
    </row>
    <row r="81" spans="1:4" ht="12.75" customHeight="1">
      <c r="A81" s="23">
        <v>79</v>
      </c>
      <c r="B81" s="37" t="s">
        <v>98</v>
      </c>
      <c r="C81" s="37" t="s">
        <v>101</v>
      </c>
      <c r="D81" s="41">
        <v>1</v>
      </c>
    </row>
    <row r="82" spans="1:4" ht="12.75" customHeight="1">
      <c r="A82" s="23">
        <v>80</v>
      </c>
      <c r="B82" s="37" t="s">
        <v>98</v>
      </c>
      <c r="C82" s="37" t="s">
        <v>101</v>
      </c>
      <c r="D82" s="41">
        <v>1</v>
      </c>
    </row>
    <row r="83" spans="1:4" ht="12.75" customHeight="1">
      <c r="A83" s="23">
        <v>81</v>
      </c>
      <c r="B83" s="37" t="s">
        <v>98</v>
      </c>
      <c r="C83" s="37" t="s">
        <v>101</v>
      </c>
      <c r="D83" s="41">
        <v>1</v>
      </c>
    </row>
    <row r="84" spans="1:4" ht="12.75" customHeight="1">
      <c r="A84" s="23">
        <v>82</v>
      </c>
      <c r="B84" s="37" t="s">
        <v>98</v>
      </c>
      <c r="C84" s="37" t="s">
        <v>101</v>
      </c>
      <c r="D84" s="41">
        <v>1</v>
      </c>
    </row>
    <row r="85" spans="1:4" ht="12.75" customHeight="1">
      <c r="A85" s="23">
        <v>83</v>
      </c>
      <c r="B85" s="37" t="s">
        <v>98</v>
      </c>
      <c r="C85" s="37" t="s">
        <v>101</v>
      </c>
      <c r="D85" s="41">
        <v>1</v>
      </c>
    </row>
    <row r="86" spans="1:4" ht="12.75" customHeight="1">
      <c r="A86" s="23">
        <v>84</v>
      </c>
      <c r="B86" s="37" t="s">
        <v>98</v>
      </c>
      <c r="C86" s="37" t="s">
        <v>101</v>
      </c>
      <c r="D86" s="41">
        <v>1</v>
      </c>
    </row>
    <row r="87" spans="1:4" ht="12.75" customHeight="1">
      <c r="A87" s="23">
        <v>85</v>
      </c>
      <c r="B87" s="37" t="s">
        <v>98</v>
      </c>
      <c r="C87" s="37" t="s">
        <v>101</v>
      </c>
      <c r="D87" s="41">
        <v>1</v>
      </c>
    </row>
    <row r="88" spans="1:4" ht="12.75" customHeight="1">
      <c r="A88" s="23">
        <v>86</v>
      </c>
      <c r="B88" s="37" t="s">
        <v>98</v>
      </c>
      <c r="C88" s="37" t="s">
        <v>101</v>
      </c>
      <c r="D88" s="41">
        <v>1</v>
      </c>
    </row>
    <row r="89" spans="1:4" ht="12.75" customHeight="1">
      <c r="A89" s="23">
        <v>87</v>
      </c>
      <c r="B89" s="37" t="s">
        <v>98</v>
      </c>
      <c r="C89" s="37" t="s">
        <v>101</v>
      </c>
      <c r="D89" s="41">
        <v>1</v>
      </c>
    </row>
    <row r="90" spans="1:4" ht="12.75" customHeight="1">
      <c r="A90" s="23">
        <v>88</v>
      </c>
      <c r="B90" s="37" t="s">
        <v>98</v>
      </c>
      <c r="C90" s="37" t="s">
        <v>102</v>
      </c>
      <c r="D90" s="41">
        <v>1</v>
      </c>
    </row>
    <row r="91" spans="1:4" ht="12.75" customHeight="1">
      <c r="A91" s="23">
        <v>89</v>
      </c>
      <c r="B91" s="37" t="s">
        <v>103</v>
      </c>
      <c r="C91" s="37" t="s">
        <v>104</v>
      </c>
      <c r="D91" s="41">
        <v>1</v>
      </c>
    </row>
    <row r="92" spans="1:4" ht="12.75" customHeight="1">
      <c r="A92" s="23">
        <v>90</v>
      </c>
      <c r="B92" s="37" t="s">
        <v>103</v>
      </c>
      <c r="C92" s="37" t="s">
        <v>104</v>
      </c>
      <c r="D92" s="41">
        <v>1</v>
      </c>
    </row>
    <row r="93" spans="1:4" ht="12.75" customHeight="1">
      <c r="A93" s="23">
        <v>91</v>
      </c>
      <c r="B93" s="37" t="s">
        <v>105</v>
      </c>
      <c r="C93" s="37" t="s">
        <v>106</v>
      </c>
      <c r="D93" s="41">
        <v>1</v>
      </c>
    </row>
    <row r="94" spans="1:4" ht="12.75" customHeight="1">
      <c r="A94" s="23">
        <v>92</v>
      </c>
      <c r="B94" s="37" t="s">
        <v>105</v>
      </c>
      <c r="C94" s="37" t="s">
        <v>106</v>
      </c>
      <c r="D94" s="41">
        <v>1</v>
      </c>
    </row>
    <row r="95" spans="1:4" ht="12.75" customHeight="1">
      <c r="A95" s="23">
        <v>93</v>
      </c>
      <c r="B95" s="37" t="s">
        <v>105</v>
      </c>
      <c r="C95" s="37" t="s">
        <v>106</v>
      </c>
      <c r="D95" s="41">
        <v>1</v>
      </c>
    </row>
    <row r="96" spans="1:4" ht="12.75" customHeight="1">
      <c r="A96" s="23">
        <v>94</v>
      </c>
      <c r="B96" s="37" t="s">
        <v>105</v>
      </c>
      <c r="C96" s="37" t="s">
        <v>106</v>
      </c>
      <c r="D96" s="41">
        <v>1</v>
      </c>
    </row>
    <row r="97" spans="1:4" ht="12.75" customHeight="1">
      <c r="A97" s="23">
        <v>95</v>
      </c>
      <c r="B97" s="37" t="s">
        <v>105</v>
      </c>
      <c r="C97" s="37" t="s">
        <v>106</v>
      </c>
      <c r="D97" s="41">
        <v>1</v>
      </c>
    </row>
    <row r="98" spans="1:4" ht="12.75" customHeight="1">
      <c r="A98" s="23">
        <v>96</v>
      </c>
      <c r="B98" s="37" t="s">
        <v>107</v>
      </c>
      <c r="C98" s="37" t="s">
        <v>108</v>
      </c>
      <c r="D98" s="41">
        <v>1</v>
      </c>
    </row>
    <row r="99" spans="1:4" ht="12.75" customHeight="1">
      <c r="A99" s="23">
        <v>97</v>
      </c>
      <c r="B99" s="37" t="s">
        <v>107</v>
      </c>
      <c r="C99" s="37" t="s">
        <v>108</v>
      </c>
      <c r="D99" s="41">
        <v>1</v>
      </c>
    </row>
    <row r="100" spans="1:4" ht="12.75" customHeight="1">
      <c r="A100" s="23">
        <v>98</v>
      </c>
      <c r="B100" s="37" t="s">
        <v>107</v>
      </c>
      <c r="C100" s="37" t="s">
        <v>108</v>
      </c>
      <c r="D100" s="41">
        <v>1</v>
      </c>
    </row>
    <row r="101" spans="1:4" ht="12.75" customHeight="1">
      <c r="A101" s="23">
        <v>99</v>
      </c>
      <c r="B101" s="37" t="s">
        <v>107</v>
      </c>
      <c r="C101" s="37" t="s">
        <v>108</v>
      </c>
      <c r="D101" s="41">
        <v>1</v>
      </c>
    </row>
    <row r="102" spans="1:4" ht="12.75" customHeight="1">
      <c r="A102" s="23">
        <v>100</v>
      </c>
      <c r="B102" s="37" t="s">
        <v>107</v>
      </c>
      <c r="C102" s="37" t="s">
        <v>108</v>
      </c>
      <c r="D102" s="41">
        <v>1</v>
      </c>
    </row>
    <row r="103" spans="1:4" ht="12.75" customHeight="1">
      <c r="A103" s="23">
        <v>101</v>
      </c>
      <c r="B103" s="37" t="s">
        <v>107</v>
      </c>
      <c r="C103" s="37" t="s">
        <v>108</v>
      </c>
      <c r="D103" s="41">
        <v>1</v>
      </c>
    </row>
    <row r="104" spans="1:4" ht="12.75" customHeight="1">
      <c r="A104" s="23">
        <v>102</v>
      </c>
      <c r="B104" s="37" t="s">
        <v>109</v>
      </c>
      <c r="C104" s="37" t="s">
        <v>110</v>
      </c>
      <c r="D104" s="41">
        <v>1</v>
      </c>
    </row>
    <row r="105" spans="1:4" ht="12.75" customHeight="1">
      <c r="A105" s="23">
        <v>103</v>
      </c>
      <c r="B105" s="37" t="s">
        <v>109</v>
      </c>
      <c r="C105" s="37" t="s">
        <v>110</v>
      </c>
      <c r="D105" s="41">
        <v>1</v>
      </c>
    </row>
    <row r="106" spans="1:4" ht="12.75" customHeight="1">
      <c r="A106" s="23">
        <v>104</v>
      </c>
      <c r="B106" s="37" t="s">
        <v>111</v>
      </c>
      <c r="C106" s="37" t="s">
        <v>112</v>
      </c>
      <c r="D106" s="41">
        <v>1</v>
      </c>
    </row>
    <row r="107" spans="1:4" ht="12.75" customHeight="1">
      <c r="A107" s="23">
        <v>105</v>
      </c>
      <c r="B107" s="37" t="s">
        <v>111</v>
      </c>
      <c r="C107" s="37" t="s">
        <v>113</v>
      </c>
      <c r="D107" s="41">
        <v>1</v>
      </c>
    </row>
    <row r="108" spans="1:4" ht="12.75" customHeight="1">
      <c r="A108" s="23">
        <v>106</v>
      </c>
      <c r="B108" s="37" t="s">
        <v>114</v>
      </c>
      <c r="C108" s="37" t="s">
        <v>115</v>
      </c>
      <c r="D108" s="41">
        <v>1</v>
      </c>
    </row>
    <row r="109" spans="1:4" ht="12.75" customHeight="1">
      <c r="A109" s="23">
        <v>107</v>
      </c>
      <c r="B109" s="37" t="s">
        <v>114</v>
      </c>
      <c r="C109" s="37" t="s">
        <v>115</v>
      </c>
      <c r="D109" s="41">
        <v>1</v>
      </c>
    </row>
    <row r="110" spans="1:4" ht="12.75" customHeight="1">
      <c r="A110" s="23">
        <v>108</v>
      </c>
      <c r="B110" s="37" t="s">
        <v>116</v>
      </c>
      <c r="C110" s="37" t="s">
        <v>115</v>
      </c>
      <c r="D110" s="41">
        <v>1</v>
      </c>
    </row>
    <row r="111" spans="1:4" ht="12.75" customHeight="1">
      <c r="A111" s="23">
        <v>109</v>
      </c>
      <c r="B111" s="37" t="s">
        <v>116</v>
      </c>
      <c r="C111" s="37" t="s">
        <v>115</v>
      </c>
      <c r="D111" s="41">
        <v>1</v>
      </c>
    </row>
    <row r="112" spans="1:4" ht="12.75" customHeight="1">
      <c r="A112" s="23">
        <v>110</v>
      </c>
      <c r="B112" s="37" t="s">
        <v>116</v>
      </c>
      <c r="C112" s="37" t="s">
        <v>115</v>
      </c>
      <c r="D112" s="41">
        <v>1</v>
      </c>
    </row>
    <row r="113" spans="1:4" ht="12.75" customHeight="1">
      <c r="A113" s="23">
        <v>111</v>
      </c>
      <c r="B113" s="37" t="s">
        <v>117</v>
      </c>
      <c r="C113" s="37" t="s">
        <v>118</v>
      </c>
      <c r="D113" s="41">
        <v>1</v>
      </c>
    </row>
    <row r="114" spans="1:4" ht="12.75" customHeight="1">
      <c r="A114" s="23">
        <v>112</v>
      </c>
      <c r="B114" s="37" t="s">
        <v>117</v>
      </c>
      <c r="C114" s="37" t="s">
        <v>118</v>
      </c>
      <c r="D114" s="41">
        <v>1</v>
      </c>
    </row>
    <row r="115" spans="1:4" ht="12.75" customHeight="1">
      <c r="A115" s="23">
        <v>113</v>
      </c>
      <c r="B115" s="37" t="s">
        <v>119</v>
      </c>
      <c r="C115" s="37" t="s">
        <v>120</v>
      </c>
      <c r="D115" s="41">
        <v>1</v>
      </c>
    </row>
    <row r="116" spans="1:4" ht="12.75" customHeight="1">
      <c r="A116" s="23">
        <v>114</v>
      </c>
      <c r="B116" s="37" t="s">
        <v>119</v>
      </c>
      <c r="C116" s="37" t="s">
        <v>120</v>
      </c>
      <c r="D116" s="41">
        <v>1</v>
      </c>
    </row>
    <row r="117" spans="1:4" ht="12.75" customHeight="1">
      <c r="A117" s="23">
        <v>115</v>
      </c>
      <c r="B117" s="37" t="s">
        <v>93</v>
      </c>
      <c r="C117" s="37" t="s">
        <v>94</v>
      </c>
      <c r="D117" s="41">
        <v>1</v>
      </c>
    </row>
    <row r="118" spans="1:4" ht="12.75" customHeight="1">
      <c r="A118" s="23">
        <v>116</v>
      </c>
      <c r="B118" s="37" t="s">
        <v>121</v>
      </c>
      <c r="C118" s="37">
        <v>380</v>
      </c>
      <c r="D118" s="41">
        <v>1</v>
      </c>
    </row>
    <row r="119" spans="1:4" ht="12.75" customHeight="1">
      <c r="A119" s="23">
        <v>117</v>
      </c>
      <c r="B119" s="37" t="s">
        <v>122</v>
      </c>
      <c r="C119" s="37" t="s">
        <v>123</v>
      </c>
      <c r="D119" s="41">
        <v>1</v>
      </c>
    </row>
    <row r="120" spans="1:4" ht="24">
      <c r="A120" s="23">
        <v>118</v>
      </c>
      <c r="B120" s="37" t="s">
        <v>95</v>
      </c>
      <c r="C120" s="37" t="s">
        <v>96</v>
      </c>
      <c r="D120" s="41">
        <v>1</v>
      </c>
    </row>
    <row r="121" spans="1:4">
      <c r="A121" s="30" t="s">
        <v>191</v>
      </c>
      <c r="B121" s="38"/>
      <c r="C121" s="38"/>
      <c r="D121" s="42">
        <f>SUM(D3:D120)</f>
        <v>118</v>
      </c>
    </row>
  </sheetData>
  <mergeCells count="1">
    <mergeCell ref="A1:D1"/>
  </mergeCells>
  <phoneticPr fontId="1" type="noConversion"/>
  <pageMargins left="0.19685039370078741" right="0.19685039370078741" top="0.74803149606299213" bottom="0.74803149606299213" header="0.31496062992125984" footer="0.31496062992125984"/>
  <pageSetup paperSize="9" scale="90" orientation="landscape" horizontalDpi="200" verticalDpi="200" r:id="rId1"/>
  <headerFooter>
    <oddFooter>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25"/>
  <sheetViews>
    <sheetView zoomScaleNormal="100" workbookViewId="0">
      <selection activeCell="H29" sqref="H29"/>
    </sheetView>
  </sheetViews>
  <sheetFormatPr defaultRowHeight="13.5"/>
  <cols>
    <col min="1" max="1" width="3.75" customWidth="1"/>
    <col min="2" max="2" width="6.75" customWidth="1"/>
    <col min="3" max="3" width="19.5" customWidth="1"/>
    <col min="4" max="4" width="15.125" bestFit="1" customWidth="1"/>
    <col min="5" max="5" width="19.5" bestFit="1" customWidth="1"/>
    <col min="6" max="6" width="11.625" bestFit="1" customWidth="1"/>
    <col min="7" max="7" width="12.75" style="17" bestFit="1" customWidth="1"/>
    <col min="8" max="8" width="12.125" style="17" bestFit="1" customWidth="1"/>
    <col min="9" max="9" width="17.25" customWidth="1"/>
  </cols>
  <sheetData>
    <row r="1" spans="1:9">
      <c r="A1" t="s">
        <v>183</v>
      </c>
    </row>
    <row r="2" spans="1:9" ht="18.75">
      <c r="B2" s="44" t="s">
        <v>184</v>
      </c>
      <c r="C2" s="45"/>
      <c r="D2" s="45"/>
      <c r="E2" s="45"/>
      <c r="F2" s="45"/>
      <c r="G2" s="45"/>
      <c r="H2" s="45"/>
      <c r="I2" s="45"/>
    </row>
    <row r="3" spans="1:9" s="31" customFormat="1" ht="13.5" customHeight="1">
      <c r="B3" s="25" t="s">
        <v>124</v>
      </c>
      <c r="C3" s="26" t="s">
        <v>125</v>
      </c>
      <c r="D3" s="27" t="s">
        <v>0</v>
      </c>
      <c r="E3" s="33" t="s">
        <v>1</v>
      </c>
      <c r="F3" s="34" t="s">
        <v>2</v>
      </c>
      <c r="G3" s="36" t="s">
        <v>3</v>
      </c>
      <c r="H3" s="32" t="s">
        <v>139</v>
      </c>
      <c r="I3" s="33" t="s">
        <v>126</v>
      </c>
    </row>
    <row r="4" spans="1:9" s="31" customFormat="1" ht="13.5" customHeight="1">
      <c r="B4" s="25">
        <v>1</v>
      </c>
      <c r="C4" s="26" t="s">
        <v>140</v>
      </c>
      <c r="D4" s="27" t="s">
        <v>127</v>
      </c>
      <c r="E4" s="33" t="s">
        <v>141</v>
      </c>
      <c r="F4" s="34">
        <v>41848</v>
      </c>
      <c r="G4" s="36">
        <v>1390</v>
      </c>
      <c r="H4" s="32">
        <v>34.14</v>
      </c>
      <c r="I4" s="33" t="s">
        <v>142</v>
      </c>
    </row>
    <row r="5" spans="1:9" s="31" customFormat="1" ht="13.5" customHeight="1">
      <c r="B5" s="25">
        <v>2</v>
      </c>
      <c r="C5" s="26" t="s">
        <v>143</v>
      </c>
      <c r="D5" s="27" t="s">
        <v>127</v>
      </c>
      <c r="E5" s="26" t="s">
        <v>141</v>
      </c>
      <c r="F5" s="29">
        <v>41848</v>
      </c>
      <c r="G5" s="35">
        <v>1390</v>
      </c>
      <c r="H5" s="32">
        <v>34.14</v>
      </c>
      <c r="I5" s="28" t="s">
        <v>133</v>
      </c>
    </row>
    <row r="6" spans="1:9" s="31" customFormat="1" ht="13.5" customHeight="1">
      <c r="B6" s="25">
        <v>3</v>
      </c>
      <c r="C6" s="26" t="s">
        <v>144</v>
      </c>
      <c r="D6" s="27" t="s">
        <v>127</v>
      </c>
      <c r="E6" s="33" t="s">
        <v>141</v>
      </c>
      <c r="F6" s="34">
        <v>41897</v>
      </c>
      <c r="G6" s="36">
        <v>1390</v>
      </c>
      <c r="H6" s="32">
        <v>59.55</v>
      </c>
      <c r="I6" s="33" t="s">
        <v>145</v>
      </c>
    </row>
    <row r="7" spans="1:9" s="31" customFormat="1" ht="13.5" customHeight="1">
      <c r="B7" s="25">
        <v>4</v>
      </c>
      <c r="C7" s="26" t="s">
        <v>146</v>
      </c>
      <c r="D7" s="27" t="s">
        <v>147</v>
      </c>
      <c r="E7" s="33" t="s">
        <v>148</v>
      </c>
      <c r="F7" s="34">
        <v>41955</v>
      </c>
      <c r="G7" s="36">
        <v>1200</v>
      </c>
      <c r="H7" s="32">
        <v>76.52</v>
      </c>
      <c r="I7" s="33" t="s">
        <v>129</v>
      </c>
    </row>
    <row r="8" spans="1:9" s="31" customFormat="1" ht="13.5" customHeight="1">
      <c r="B8" s="25">
        <v>5</v>
      </c>
      <c r="C8" s="26" t="s">
        <v>149</v>
      </c>
      <c r="D8" s="27" t="s">
        <v>131</v>
      </c>
      <c r="E8" s="33" t="s">
        <v>150</v>
      </c>
      <c r="F8" s="34">
        <v>41977</v>
      </c>
      <c r="G8" s="36">
        <v>1995</v>
      </c>
      <c r="H8" s="32">
        <v>149.62</v>
      </c>
      <c r="I8" s="33" t="s">
        <v>151</v>
      </c>
    </row>
    <row r="9" spans="1:9" s="31" customFormat="1" ht="13.5" customHeight="1">
      <c r="B9" s="25">
        <v>6</v>
      </c>
      <c r="C9" s="26" t="s">
        <v>152</v>
      </c>
      <c r="D9" s="27" t="s">
        <v>153</v>
      </c>
      <c r="E9" s="33" t="s">
        <v>154</v>
      </c>
      <c r="F9" s="34">
        <v>41978</v>
      </c>
      <c r="G9" s="36">
        <v>50000</v>
      </c>
      <c r="H9" s="32">
        <v>3749.98</v>
      </c>
      <c r="I9" s="33" t="s">
        <v>155</v>
      </c>
    </row>
    <row r="10" spans="1:9" s="31" customFormat="1" ht="13.5" customHeight="1">
      <c r="B10" s="25">
        <v>7</v>
      </c>
      <c r="C10" s="26" t="s">
        <v>156</v>
      </c>
      <c r="D10" s="27" t="s">
        <v>127</v>
      </c>
      <c r="E10" s="33" t="s">
        <v>157</v>
      </c>
      <c r="F10" s="34">
        <v>41981</v>
      </c>
      <c r="G10" s="36">
        <v>1390</v>
      </c>
      <c r="H10" s="32">
        <v>104.26</v>
      </c>
      <c r="I10" s="33" t="s">
        <v>158</v>
      </c>
    </row>
    <row r="11" spans="1:9" s="31" customFormat="1" ht="13.5" customHeight="1">
      <c r="B11" s="25">
        <v>8</v>
      </c>
      <c r="C11" s="26" t="s">
        <v>137</v>
      </c>
      <c r="D11" s="27" t="s">
        <v>127</v>
      </c>
      <c r="E11" s="33" t="s">
        <v>157</v>
      </c>
      <c r="F11" s="34">
        <v>41981</v>
      </c>
      <c r="G11" s="36">
        <v>1390</v>
      </c>
      <c r="H11" s="32">
        <v>104.26</v>
      </c>
      <c r="I11" s="33" t="s">
        <v>151</v>
      </c>
    </row>
    <row r="12" spans="1:9" s="31" customFormat="1" ht="13.5" customHeight="1">
      <c r="B12" s="25">
        <v>9</v>
      </c>
      <c r="C12" s="26" t="s">
        <v>159</v>
      </c>
      <c r="D12" s="27" t="s">
        <v>127</v>
      </c>
      <c r="E12" s="33" t="s">
        <v>157</v>
      </c>
      <c r="F12" s="34">
        <v>41981</v>
      </c>
      <c r="G12" s="36">
        <v>1390</v>
      </c>
      <c r="H12" s="32">
        <v>104.26</v>
      </c>
      <c r="I12" s="33" t="s">
        <v>160</v>
      </c>
    </row>
    <row r="13" spans="1:9" s="31" customFormat="1" ht="13.5" customHeight="1">
      <c r="B13" s="25">
        <v>10</v>
      </c>
      <c r="C13" s="26" t="s">
        <v>161</v>
      </c>
      <c r="D13" s="27" t="s">
        <v>127</v>
      </c>
      <c r="E13" s="33" t="s">
        <v>157</v>
      </c>
      <c r="F13" s="34">
        <v>41981</v>
      </c>
      <c r="G13" s="36">
        <v>1390</v>
      </c>
      <c r="H13" s="32">
        <v>104.26</v>
      </c>
      <c r="I13" s="33" t="s">
        <v>160</v>
      </c>
    </row>
    <row r="14" spans="1:9" s="31" customFormat="1" ht="13.5" customHeight="1">
      <c r="B14" s="25">
        <v>11</v>
      </c>
      <c r="C14" s="26" t="s">
        <v>162</v>
      </c>
      <c r="D14" s="27" t="s">
        <v>127</v>
      </c>
      <c r="E14" s="33" t="s">
        <v>157</v>
      </c>
      <c r="F14" s="34">
        <v>41981</v>
      </c>
      <c r="G14" s="36">
        <v>1390</v>
      </c>
      <c r="H14" s="32">
        <v>104.26</v>
      </c>
      <c r="I14" s="33" t="s">
        <v>129</v>
      </c>
    </row>
    <row r="15" spans="1:9" s="31" customFormat="1" ht="13.5" customHeight="1">
      <c r="B15" s="25">
        <v>12</v>
      </c>
      <c r="C15" s="26" t="s">
        <v>163</v>
      </c>
      <c r="D15" s="27" t="s">
        <v>127</v>
      </c>
      <c r="E15" s="33" t="s">
        <v>157</v>
      </c>
      <c r="F15" s="34">
        <v>41981</v>
      </c>
      <c r="G15" s="36">
        <v>1390</v>
      </c>
      <c r="H15" s="32">
        <v>104.26</v>
      </c>
      <c r="I15" s="33" t="s">
        <v>128</v>
      </c>
    </row>
    <row r="16" spans="1:9" s="31" customFormat="1" ht="13.5" customHeight="1">
      <c r="B16" s="25">
        <v>13</v>
      </c>
      <c r="C16" s="26" t="s">
        <v>164</v>
      </c>
      <c r="D16" s="27" t="s">
        <v>127</v>
      </c>
      <c r="E16" s="33" t="s">
        <v>157</v>
      </c>
      <c r="F16" s="34">
        <v>41981</v>
      </c>
      <c r="G16" s="36">
        <v>1390</v>
      </c>
      <c r="H16" s="32">
        <v>104.26</v>
      </c>
      <c r="I16" s="33" t="s">
        <v>165</v>
      </c>
    </row>
    <row r="17" spans="2:9" s="31" customFormat="1" ht="13.5" customHeight="1">
      <c r="B17" s="25">
        <v>14</v>
      </c>
      <c r="C17" s="26" t="s">
        <v>166</v>
      </c>
      <c r="D17" s="27" t="s">
        <v>130</v>
      </c>
      <c r="E17" s="33" t="s">
        <v>134</v>
      </c>
      <c r="F17" s="34">
        <v>41988</v>
      </c>
      <c r="G17" s="36">
        <v>1100</v>
      </c>
      <c r="H17" s="32">
        <v>82.48</v>
      </c>
      <c r="I17" s="33" t="s">
        <v>135</v>
      </c>
    </row>
    <row r="18" spans="2:9" s="31" customFormat="1" ht="13.5" customHeight="1">
      <c r="B18" s="25">
        <v>15</v>
      </c>
      <c r="C18" s="26" t="s">
        <v>167</v>
      </c>
      <c r="D18" s="27" t="s">
        <v>130</v>
      </c>
      <c r="E18" s="33" t="s">
        <v>134</v>
      </c>
      <c r="F18" s="34">
        <v>41988</v>
      </c>
      <c r="G18" s="36">
        <v>1100</v>
      </c>
      <c r="H18" s="32">
        <v>82.48</v>
      </c>
      <c r="I18" s="33" t="s">
        <v>136</v>
      </c>
    </row>
    <row r="19" spans="2:9" s="31" customFormat="1" ht="13.5" customHeight="1">
      <c r="B19" s="25">
        <v>16</v>
      </c>
      <c r="C19" s="26" t="s">
        <v>168</v>
      </c>
      <c r="D19" s="27" t="s">
        <v>169</v>
      </c>
      <c r="E19" s="33" t="s">
        <v>170</v>
      </c>
      <c r="F19" s="34">
        <v>42017</v>
      </c>
      <c r="G19" s="36">
        <v>3980</v>
      </c>
      <c r="H19" s="32">
        <v>344.95</v>
      </c>
      <c r="I19" s="33" t="s">
        <v>136</v>
      </c>
    </row>
    <row r="20" spans="2:9" s="31" customFormat="1" ht="13.5" customHeight="1">
      <c r="B20" s="25">
        <v>17</v>
      </c>
      <c r="C20" s="26" t="s">
        <v>171</v>
      </c>
      <c r="D20" s="27" t="s">
        <v>127</v>
      </c>
      <c r="E20" s="33" t="s">
        <v>172</v>
      </c>
      <c r="F20" s="34">
        <v>42045</v>
      </c>
      <c r="G20" s="36">
        <v>1430</v>
      </c>
      <c r="H20" s="32">
        <v>141.18</v>
      </c>
      <c r="I20" s="33" t="s">
        <v>173</v>
      </c>
    </row>
    <row r="21" spans="2:9" s="31" customFormat="1" ht="13.5" customHeight="1">
      <c r="B21" s="25">
        <v>18</v>
      </c>
      <c r="C21" s="26" t="s">
        <v>174</v>
      </c>
      <c r="D21" s="27" t="s">
        <v>132</v>
      </c>
      <c r="E21" s="33" t="s">
        <v>175</v>
      </c>
      <c r="F21" s="34">
        <v>42179</v>
      </c>
      <c r="G21" s="36">
        <v>2688</v>
      </c>
      <c r="H21" s="32">
        <v>403.2</v>
      </c>
      <c r="I21" s="33" t="s">
        <v>176</v>
      </c>
    </row>
    <row r="22" spans="2:9" s="31" customFormat="1" ht="13.5" customHeight="1">
      <c r="B22" s="25">
        <v>19</v>
      </c>
      <c r="C22" s="26" t="s">
        <v>177</v>
      </c>
      <c r="D22" s="27" t="s">
        <v>132</v>
      </c>
      <c r="E22" s="33" t="s">
        <v>175</v>
      </c>
      <c r="F22" s="34">
        <v>42179</v>
      </c>
      <c r="G22" s="36">
        <v>2688</v>
      </c>
      <c r="H22" s="32">
        <v>403.2</v>
      </c>
      <c r="I22" s="33" t="s">
        <v>176</v>
      </c>
    </row>
    <row r="23" spans="2:9" s="31" customFormat="1" ht="13.5" customHeight="1">
      <c r="B23" s="25">
        <v>20</v>
      </c>
      <c r="C23" s="26" t="s">
        <v>178</v>
      </c>
      <c r="D23" s="27" t="s">
        <v>132</v>
      </c>
      <c r="E23" s="33" t="s">
        <v>175</v>
      </c>
      <c r="F23" s="34">
        <v>42179</v>
      </c>
      <c r="G23" s="36">
        <v>2688</v>
      </c>
      <c r="H23" s="32">
        <v>403.2</v>
      </c>
      <c r="I23" s="33" t="s">
        <v>176</v>
      </c>
    </row>
    <row r="24" spans="2:9" s="31" customFormat="1" ht="13.5" customHeight="1">
      <c r="B24" s="25">
        <v>21</v>
      </c>
      <c r="C24" s="26" t="s">
        <v>179</v>
      </c>
      <c r="D24" s="27" t="s">
        <v>180</v>
      </c>
      <c r="E24" s="33" t="s">
        <v>181</v>
      </c>
      <c r="F24" s="34">
        <v>42594</v>
      </c>
      <c r="G24" s="36">
        <v>4950</v>
      </c>
      <c r="H24" s="32">
        <v>1740</v>
      </c>
      <c r="I24" s="33" t="s">
        <v>182</v>
      </c>
    </row>
    <row r="25" spans="2:9" s="31" customFormat="1" ht="13.5" customHeight="1">
      <c r="B25" s="46" t="s">
        <v>138</v>
      </c>
      <c r="C25" s="46"/>
      <c r="D25" s="46"/>
      <c r="E25" s="46"/>
      <c r="F25" s="46"/>
      <c r="G25" s="36">
        <f>SUM(G4:G24)</f>
        <v>87719</v>
      </c>
      <c r="H25" s="36">
        <f>SUM(H4:H24)</f>
        <v>8434.4599999999991</v>
      </c>
      <c r="I25" s="30"/>
    </row>
  </sheetData>
  <mergeCells count="2">
    <mergeCell ref="B25:F25"/>
    <mergeCell ref="B2:I2"/>
  </mergeCells>
  <phoneticPr fontId="1" type="noConversion"/>
  <conditionalFormatting sqref="C3">
    <cfRule type="duplicateValues" dxfId="1" priority="2"/>
  </conditionalFormatting>
  <conditionalFormatting sqref="C4:C24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总务-未达折旧年限</vt:lpstr>
      <vt:lpstr>医疗设备</vt:lpstr>
      <vt:lpstr>IT-未达折旧年限</vt:lpstr>
      <vt:lpstr>'总务-未达折旧年限'!Print_Area</vt:lpstr>
      <vt:lpstr>医疗设备!Print_Titles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2020-11-19T08:17:15Z</dcterms:modified>
</cp:coreProperties>
</file>