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 activeTab="4"/>
  </bookViews>
  <sheets>
    <sheet name="Sheet (2)" sheetId="3" r:id="rId1"/>
    <sheet name="Sheet1" sheetId="4" state="hidden" r:id="rId2"/>
    <sheet name="家具、电子类" sheetId="1" state="hidden" r:id="rId3"/>
    <sheet name="电动车部分" sheetId="2" state="hidden" r:id="rId4"/>
    <sheet name="资产卡片信息" sheetId="6" r:id="rId5"/>
  </sheets>
  <definedNames>
    <definedName name="_xlnm._FilterDatabase" localSheetId="2" hidden="1">家具、电子类!$A$4:$K$288</definedName>
    <definedName name="_xlnm._FilterDatabase" localSheetId="3" hidden="1">电动车部分!$A$4:$Y$428</definedName>
    <definedName name="_xlnm._FilterDatabase" localSheetId="0" hidden="1">'Sheet (2)'!$C$1:$C$324</definedName>
    <definedName name="a" localSheetId="0">#REF!</definedName>
    <definedName name="a">#REF!</definedName>
    <definedName name="aa" localSheetId="0">#REF!</definedName>
    <definedName name="aa">#REF!</definedName>
    <definedName name="cost" localSheetId="0">#REF!</definedName>
    <definedName name="cost">#REF!</definedName>
    <definedName name="PRCGAAP" localSheetId="0">#REF!</definedName>
    <definedName name="PRCGAAP">#REF!</definedName>
    <definedName name="PRCGAAP2" localSheetId="0">#REF!</definedName>
    <definedName name="PRCGAAP2">#REF!</definedName>
    <definedName name="_xlnm.Print_Area" localSheetId="0">'Sheet (2)'!$A$1:$H$9</definedName>
    <definedName name="_xlnm.Print_Area" localSheetId="3">电动车部分!$A$1:$O$428</definedName>
    <definedName name="_xlnm.Print_Area" hidden="1">#REF!</definedName>
    <definedName name="Print_Area_MI" localSheetId="0">#REF!</definedName>
    <definedName name="Print_Area_MI">#REF!</definedName>
    <definedName name="_xlnm.Print_Titles" localSheetId="0">'Sheet (2)'!$1:$4</definedName>
    <definedName name="_xlnm.Print_Titles" localSheetId="3">电动车部分!$1:$4</definedName>
    <definedName name="_xlnm.Print_Titles" localSheetId="2">家具、电子类!$1:$4</definedName>
    <definedName name="Work_Program_By_Area_List" localSheetId="0">#REF!</definedName>
    <definedName name="Work_Program_By_Area_List">#REF!</definedName>
    <definedName name="年初短期投资" localSheetId="0">#REF!</definedName>
    <definedName name="年初短期投资">#REF!</definedName>
    <definedName name="年初货币资金" localSheetId="0">#REF!</definedName>
    <definedName name="年初货币资金">#REF!</definedName>
    <definedName name="年初应收票据" localSheetId="0">#REF!</definedName>
    <definedName name="年初应收票据">#REF!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44525"/>
</workbook>
</file>

<file path=xl/sharedStrings.xml><?xml version="1.0" encoding="utf-8"?>
<sst xmlns="http://schemas.openxmlformats.org/spreadsheetml/2006/main" count="7053" uniqueCount="2462">
  <si>
    <t>待报废设备类资产评估汇总表</t>
  </si>
  <si>
    <r>
      <rPr>
        <sz val="10"/>
        <rFont val="宋体"/>
        <charset val="134"/>
      </rPr>
      <t>评估基准日：</t>
    </r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31</t>
    </r>
    <r>
      <rPr>
        <sz val="10"/>
        <rFont val="宋体"/>
        <charset val="134"/>
      </rPr>
      <t>日</t>
    </r>
  </si>
  <si>
    <t>被评估单位（或者产权持有单位）：深圳市福田区城市管理和综合执法局</t>
  </si>
  <si>
    <t>金额单位：人民币元</t>
  </si>
  <si>
    <t>编号</t>
  </si>
  <si>
    <t>科目名称</t>
  </si>
  <si>
    <t>账面价值</t>
  </si>
  <si>
    <t>累计折旧</t>
  </si>
  <si>
    <t>账面净值</t>
  </si>
  <si>
    <t>评估价值</t>
  </si>
  <si>
    <t>增值额</t>
  </si>
  <si>
    <t>备注</t>
  </si>
  <si>
    <t>1</t>
  </si>
  <si>
    <t>待报废设备类资产</t>
  </si>
  <si>
    <t>待报废设备类资产合计</t>
  </si>
  <si>
    <t>被评估单位（或者产权持有单位）负责人：</t>
  </si>
  <si>
    <t>评估人员：赫春霞、程立田</t>
  </si>
  <si>
    <r>
      <rPr>
        <sz val="10"/>
        <rFont val="宋体"/>
        <charset val="134"/>
      </rPr>
      <t>填表日期：</t>
    </r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26</t>
    </r>
    <r>
      <rPr>
        <sz val="10"/>
        <rFont val="宋体"/>
        <charset val="134"/>
      </rPr>
      <t>日</t>
    </r>
  </si>
  <si>
    <t>深圳市公安局光明分局拍卖实物清单</t>
  </si>
  <si>
    <t>资产编号</t>
  </si>
  <si>
    <t>资产名称</t>
  </si>
  <si>
    <t>型号规格</t>
  </si>
  <si>
    <t>数量</t>
  </si>
  <si>
    <t>计量单位</t>
  </si>
  <si>
    <t>账面原值</t>
  </si>
  <si>
    <t>取得日期</t>
  </si>
  <si>
    <t>0046200000044-0001</t>
  </si>
  <si>
    <t>尼康S9050D相机</t>
  </si>
  <si>
    <t>台</t>
  </si>
  <si>
    <t>2014-05-19</t>
  </si>
  <si>
    <t>0046200000044-0002</t>
  </si>
  <si>
    <t>0046200000062-0001</t>
  </si>
  <si>
    <t>350兆数字集群对讲系统设备</t>
  </si>
  <si>
    <t>套</t>
  </si>
  <si>
    <t>2014-08-07</t>
  </si>
  <si>
    <t>0046200000085-0001</t>
  </si>
  <si>
    <t>高清可调焦半球网络摄像机</t>
  </si>
  <si>
    <t>DH-IPC-HD3100P</t>
  </si>
  <si>
    <t>2014-10-16</t>
  </si>
  <si>
    <t>0046200000085-0002</t>
  </si>
  <si>
    <t>0046200000085-0003</t>
  </si>
  <si>
    <t>0046200000085-0004</t>
  </si>
  <si>
    <t>0046200000085-0005</t>
  </si>
  <si>
    <t>0046200000085-0006</t>
  </si>
  <si>
    <t>0046200000085-0007</t>
  </si>
  <si>
    <t>0046200000085-0008</t>
  </si>
  <si>
    <t>0046200000085-0009</t>
  </si>
  <si>
    <t>0046200000085-0010</t>
  </si>
  <si>
    <t>0046200000085-0011</t>
  </si>
  <si>
    <t>0046200000085-0012</t>
  </si>
  <si>
    <t>0046200000085-0013</t>
  </si>
  <si>
    <t>0046200000086-0001</t>
  </si>
  <si>
    <t>拾音器</t>
  </si>
  <si>
    <t>快鱼专用拾音器</t>
  </si>
  <si>
    <t>0046200000086-0002</t>
  </si>
  <si>
    <t>0046200000086-0003</t>
  </si>
  <si>
    <t>0046200000086-0004</t>
  </si>
  <si>
    <t>0046200000086-0005</t>
  </si>
  <si>
    <t>0046200000086-0006</t>
  </si>
  <si>
    <t>0046200000086-0007</t>
  </si>
  <si>
    <t>0046200000086-0008</t>
  </si>
  <si>
    <t>0046200000086-0009</t>
  </si>
  <si>
    <t>0046200000086-0010</t>
  </si>
  <si>
    <t>0046200000086-0011</t>
  </si>
  <si>
    <t>0046200000086-0012</t>
  </si>
  <si>
    <t>0046200000086-0013</t>
  </si>
  <si>
    <t>0046200000086-0014</t>
  </si>
  <si>
    <t>0046200000086-0015</t>
  </si>
  <si>
    <t>0046200000086-0016</t>
  </si>
  <si>
    <t>0046200000086-0017</t>
  </si>
  <si>
    <t>0046200000086-0018</t>
  </si>
  <si>
    <t>0046200000086-0019</t>
  </si>
  <si>
    <t>0046200000086-0020</t>
  </si>
  <si>
    <t>0046200000088-0001</t>
  </si>
  <si>
    <t>网络硬盘录像机</t>
  </si>
  <si>
    <t>DH-NVR5832-E</t>
  </si>
  <si>
    <t>0046200000088-0002</t>
  </si>
  <si>
    <t>0046200000088-0003</t>
  </si>
  <si>
    <t>0046200000088-0004</t>
  </si>
  <si>
    <t>0046200000088-0005</t>
  </si>
  <si>
    <t>0046200000105-0001</t>
  </si>
  <si>
    <t>无线视频主干传输与网络覆盖系统</t>
  </si>
  <si>
    <t>2015-04-17</t>
  </si>
  <si>
    <t>0046200000112-0001</t>
  </si>
  <si>
    <t>标准版视频智能采集勘察仪</t>
  </si>
  <si>
    <t>TID-1010</t>
  </si>
  <si>
    <t>2015-07-14</t>
  </si>
  <si>
    <t>0046200000112-0002</t>
  </si>
  <si>
    <t>0046200000112-0003</t>
  </si>
  <si>
    <t>0046200000147-0001</t>
  </si>
  <si>
    <t>调音台</t>
  </si>
  <si>
    <t>YAMHA MG166CX</t>
  </si>
  <si>
    <t>2015-11-17</t>
  </si>
  <si>
    <t>0046200000160-0001</t>
  </si>
  <si>
    <t>情指室安防系统设备一套</t>
  </si>
  <si>
    <t>2015-11-26</t>
  </si>
  <si>
    <t>0046200000162-0020</t>
  </si>
  <si>
    <t>网球红外球机（4G）</t>
  </si>
  <si>
    <t>DS-2DE63201W-A/GLT</t>
  </si>
  <si>
    <t>2015-11-27</t>
  </si>
  <si>
    <t>0843400000185-0011</t>
  </si>
  <si>
    <t>照相机及器材</t>
  </si>
  <si>
    <t>*</t>
  </si>
  <si>
    <t>个</t>
  </si>
  <si>
    <t>2014-09-16</t>
  </si>
  <si>
    <t>0843400000185-0012</t>
  </si>
  <si>
    <t>0843400000185-0013</t>
  </si>
  <si>
    <t>0843400000185-0014</t>
  </si>
  <si>
    <t>0843400000185-0015</t>
  </si>
  <si>
    <t>0843400000185-0016</t>
  </si>
  <si>
    <t>0843400000185-0024</t>
  </si>
  <si>
    <t>0843400000185-0025</t>
  </si>
  <si>
    <t>0843400000185-0026</t>
  </si>
  <si>
    <t>0843400000188-0003</t>
  </si>
  <si>
    <t>现场勘察工具箱</t>
  </si>
  <si>
    <t>天消</t>
  </si>
  <si>
    <t>件</t>
  </si>
  <si>
    <t>0843400000189-0003</t>
  </si>
  <si>
    <t>现场物证取样箱</t>
  </si>
  <si>
    <t>0843400000202-0002</t>
  </si>
  <si>
    <t>孚瑞明</t>
  </si>
  <si>
    <t>P5表贴全彩LED显示屏</t>
  </si>
  <si>
    <t>2014-12-09</t>
  </si>
  <si>
    <t>0843400000202-0005</t>
  </si>
  <si>
    <t>0843400000206-0013</t>
  </si>
  <si>
    <t>巡消一体化器材箱</t>
  </si>
  <si>
    <t>消防器材</t>
  </si>
  <si>
    <t>2015-06-01</t>
  </si>
  <si>
    <t>0843400000206-0014</t>
  </si>
  <si>
    <t>0843400000206-0015</t>
  </si>
  <si>
    <t>0843400000206-0016</t>
  </si>
  <si>
    <t>1005200000015-0001</t>
  </si>
  <si>
    <t>办公椅</t>
  </si>
  <si>
    <t>张</t>
  </si>
  <si>
    <t>2013-03-18</t>
  </si>
  <si>
    <t>1005200000015-0002</t>
  </si>
  <si>
    <t>1005200000015-0005</t>
  </si>
  <si>
    <t>1005200000017-0001</t>
  </si>
  <si>
    <t>屏风</t>
  </si>
  <si>
    <t>1005200000019-0001</t>
  </si>
  <si>
    <t>干部人事档案软件</t>
  </si>
  <si>
    <t>2013-03-22</t>
  </si>
  <si>
    <t>1005200000035-0001</t>
  </si>
  <si>
    <t>A3扫描仪</t>
  </si>
  <si>
    <t>方正2400</t>
  </si>
  <si>
    <t>2013-12-09</t>
  </si>
  <si>
    <t>1005200000036-0001</t>
  </si>
  <si>
    <t>科密碎纸机</t>
  </si>
  <si>
    <t>C-3838</t>
  </si>
  <si>
    <t>2013-12-10</t>
  </si>
  <si>
    <t>1005200000041-0001</t>
  </si>
  <si>
    <t>图书一批</t>
  </si>
  <si>
    <t>2015-12-11</t>
  </si>
  <si>
    <t>1005200000043-0001</t>
  </si>
  <si>
    <t>图书软件</t>
  </si>
  <si>
    <t>1005200000047-0001</t>
  </si>
  <si>
    <t>书架</t>
  </si>
  <si>
    <t>1005200000047-0002</t>
  </si>
  <si>
    <t>1005200000047-0003</t>
  </si>
  <si>
    <t>1005200000047-0004</t>
  </si>
  <si>
    <t>1005200000047-0005</t>
  </si>
  <si>
    <t>1005200000047-0006</t>
  </si>
  <si>
    <t>1005200000047-0007</t>
  </si>
  <si>
    <t>1005200000047-0008</t>
  </si>
  <si>
    <t>1005200000047-0009</t>
  </si>
  <si>
    <t>1005200000047-0010</t>
  </si>
  <si>
    <t>1005200000047-0011</t>
  </si>
  <si>
    <t>1005200000047-0012</t>
  </si>
  <si>
    <t>1005200000048-0001</t>
  </si>
  <si>
    <t>防盗感应门</t>
  </si>
  <si>
    <t>1826800000093-0001</t>
  </si>
  <si>
    <t>约束检查治疗床</t>
  </si>
  <si>
    <t>900*2000*560</t>
  </si>
  <si>
    <t>2013-11-19</t>
  </si>
  <si>
    <t>2850700000344-0001</t>
  </si>
  <si>
    <t>专业版视频智能采集勘察仪</t>
  </si>
  <si>
    <t>TID-1011</t>
  </si>
  <si>
    <t>2015-07-13</t>
  </si>
  <si>
    <t>2850700000345-0001</t>
  </si>
  <si>
    <t>2850700000345-0002</t>
  </si>
  <si>
    <t>2850700000352-0006</t>
  </si>
  <si>
    <t>索尼摄像机</t>
  </si>
  <si>
    <t>HDR-PJ410</t>
  </si>
  <si>
    <t>2015-10-16</t>
  </si>
  <si>
    <t>2850700000352-0007</t>
  </si>
  <si>
    <t>2850700000352-0008</t>
  </si>
  <si>
    <t>2850700000352-0009</t>
  </si>
  <si>
    <t>2850700000352-0010</t>
  </si>
  <si>
    <t>321161-902000-000001-0003</t>
  </si>
  <si>
    <t>大班台</t>
  </si>
  <si>
    <t>2007-12-19</t>
  </si>
  <si>
    <t>321161-902000-000002-0001</t>
  </si>
  <si>
    <t>326240-601000-000001-0001</t>
  </si>
  <si>
    <t>发电机</t>
  </si>
  <si>
    <t>2003-08-23</t>
  </si>
  <si>
    <t>326240-707400-000003-0001</t>
  </si>
  <si>
    <t>摄像机(松下)</t>
  </si>
  <si>
    <t>2006-05-01</t>
  </si>
  <si>
    <t>326240-714000-000001-0001</t>
  </si>
  <si>
    <t>HP2400扫描仪</t>
  </si>
  <si>
    <t>2006-01-20</t>
  </si>
  <si>
    <t>326240-714000-000002-0001</t>
  </si>
  <si>
    <t>扫描仪(EPSON)</t>
  </si>
  <si>
    <t>326240-714000-000003-0001</t>
  </si>
  <si>
    <t>佳能4200F扫描仪</t>
  </si>
  <si>
    <t>2006-11-15</t>
  </si>
  <si>
    <t>326240-714000-000004-0001</t>
  </si>
  <si>
    <t>扫描仪(富士通)</t>
  </si>
  <si>
    <t>2006-11-27</t>
  </si>
  <si>
    <t>326240-905000-000024-0001</t>
  </si>
  <si>
    <t>保险柜</t>
  </si>
  <si>
    <t>326240-990000-000001-0001</t>
  </si>
  <si>
    <t>厨具</t>
  </si>
  <si>
    <t>2003-08-22</t>
  </si>
  <si>
    <t>326240-990000-000003-0001</t>
  </si>
  <si>
    <t>铜字底牌</t>
  </si>
  <si>
    <t>326240-990000-000004-0001</t>
  </si>
  <si>
    <t>冷热开水器(安吉尔)</t>
  </si>
  <si>
    <t>326240-990000-000005-0001</t>
  </si>
  <si>
    <t>饮水机(安吉尔)</t>
  </si>
  <si>
    <t>326240-990000-000007-0001</t>
  </si>
  <si>
    <t>不锈钢大横牌</t>
  </si>
  <si>
    <t>2003-12-03</t>
  </si>
  <si>
    <t>326240-990000-000008-0001</t>
  </si>
  <si>
    <t>326240-990000-000013-0001</t>
  </si>
  <si>
    <t>小警徽</t>
  </si>
  <si>
    <t>2004-05-09</t>
  </si>
  <si>
    <t>326240-990000-000025-0001</t>
  </si>
  <si>
    <t>不锈钢宣传拦</t>
  </si>
  <si>
    <t>2007-11-01</t>
  </si>
  <si>
    <t>326340-903000-000046-0001</t>
  </si>
  <si>
    <t>真皮会议椅</t>
  </si>
  <si>
    <t>2007-05-14</t>
  </si>
  <si>
    <t>326340-903000-000049-0001</t>
  </si>
  <si>
    <t>326340-903000-000050-0001</t>
  </si>
  <si>
    <t>326340-903000-000051-0001</t>
  </si>
  <si>
    <t>326340-903000-000056-0001</t>
  </si>
  <si>
    <t>326340-903000-000066-0001</t>
  </si>
  <si>
    <t>326340-903000-000068-0001</t>
  </si>
  <si>
    <t>326340-903000-000071-0001</t>
  </si>
  <si>
    <t>326340-903000-000074-0001</t>
  </si>
  <si>
    <t>326340-903000-000077-0001</t>
  </si>
  <si>
    <t>326340-903000-000079-0001</t>
  </si>
  <si>
    <t>326340-903000-000080-0001</t>
  </si>
  <si>
    <t>326350-905000-000021-0001</t>
  </si>
  <si>
    <t>宿舍柜子</t>
  </si>
  <si>
    <t>2006-02-08</t>
  </si>
  <si>
    <t>326350-905000-000031-0001</t>
  </si>
  <si>
    <t>文件柜</t>
  </si>
  <si>
    <t>2006-08-31</t>
  </si>
  <si>
    <t>326350-905000-000032-0001</t>
  </si>
  <si>
    <t>328070-714000-000001-0001</t>
  </si>
  <si>
    <t>盘点机</t>
  </si>
  <si>
    <t>2008-05-12</t>
  </si>
  <si>
    <t>328070-990000-000004-0001</t>
  </si>
  <si>
    <t>身份证阅读器</t>
  </si>
  <si>
    <t>2008-11-02</t>
  </si>
  <si>
    <t>3368600000044-0001</t>
  </si>
  <si>
    <t>高拍仪</t>
  </si>
  <si>
    <t>2012-02-02</t>
  </si>
  <si>
    <t>3368600000055-0001</t>
  </si>
  <si>
    <t>尼康相机</t>
  </si>
  <si>
    <t>2013-05-15</t>
  </si>
  <si>
    <t>3875300000200-0001</t>
  </si>
  <si>
    <t>数码相机</t>
  </si>
  <si>
    <t>2014-06-17</t>
  </si>
  <si>
    <t>4846700000094-0001</t>
  </si>
  <si>
    <t>单反套机</t>
  </si>
  <si>
    <t>佳能COS 600D</t>
  </si>
  <si>
    <t>2014-04-24</t>
  </si>
  <si>
    <t>4846700000140-0001</t>
  </si>
  <si>
    <t>康宝双门消毒柜</t>
  </si>
  <si>
    <t>2015-03-07</t>
  </si>
  <si>
    <t>4846700000141-0001</t>
  </si>
  <si>
    <t>4846700000148-0001</t>
  </si>
  <si>
    <t>中晶扫描仪</t>
  </si>
  <si>
    <t>3125C</t>
  </si>
  <si>
    <t>2014-11-14</t>
  </si>
  <si>
    <t>4846700000196-0001</t>
  </si>
  <si>
    <t>LED显示屏</t>
  </si>
  <si>
    <t>2015-11-11</t>
  </si>
  <si>
    <t>4846700000197-0001</t>
  </si>
  <si>
    <t>2015-11-16</t>
  </si>
  <si>
    <t>6044800000065-0001</t>
  </si>
  <si>
    <t>会议台</t>
  </si>
  <si>
    <t>480*200*76cm</t>
  </si>
  <si>
    <t>2010-02-05</t>
  </si>
  <si>
    <t>6044800000092-0001</t>
  </si>
  <si>
    <t>屏风卡位</t>
  </si>
  <si>
    <t>1400*1600</t>
  </si>
  <si>
    <t>2011-01-18</t>
  </si>
  <si>
    <t>6044800000094-0001</t>
  </si>
  <si>
    <t>3690*1600</t>
  </si>
  <si>
    <t>6044800000099-0001</t>
  </si>
  <si>
    <t>真皮沙发</t>
  </si>
  <si>
    <t>1+2+3</t>
  </si>
  <si>
    <t>2011-03-07</t>
  </si>
  <si>
    <t>6044800000100-0001</t>
  </si>
  <si>
    <t>真皮大班椅</t>
  </si>
  <si>
    <t>6044800000103-0001</t>
  </si>
  <si>
    <t>双门文件柜</t>
  </si>
  <si>
    <t>6044800000104-0001</t>
  </si>
  <si>
    <t>6044800000104-0002</t>
  </si>
  <si>
    <t>6044800000105-0001</t>
  </si>
  <si>
    <t>2.8M</t>
  </si>
  <si>
    <t>6044800000107-0001</t>
  </si>
  <si>
    <t>双门保密柜</t>
  </si>
  <si>
    <t>1800*900*430</t>
  </si>
  <si>
    <t>2011-06-30</t>
  </si>
  <si>
    <t>6044800000145-0009</t>
  </si>
  <si>
    <t>1.2米的床</t>
  </si>
  <si>
    <t>2013-03-31</t>
  </si>
  <si>
    <t>6044800000148-0001</t>
  </si>
  <si>
    <t>1.2米双层床</t>
  </si>
  <si>
    <t>2013-06-15</t>
  </si>
  <si>
    <t>6044800000148-0002</t>
  </si>
  <si>
    <t>6044800000148-0003</t>
  </si>
  <si>
    <t>6044800000149-0001</t>
  </si>
  <si>
    <t>1.6米班台</t>
  </si>
  <si>
    <t>2013-05-13</t>
  </si>
  <si>
    <t>6044800000152-0001</t>
  </si>
  <si>
    <t>二十四门条码储物柜</t>
  </si>
  <si>
    <t>2013-08-12</t>
  </si>
  <si>
    <t>6044800000154-0001</t>
  </si>
  <si>
    <t>大管家DY-1800E双门文件柜</t>
  </si>
  <si>
    <t>2013-07-22</t>
  </si>
  <si>
    <t>6044800000163-0001</t>
  </si>
  <si>
    <t>半玻屏风台</t>
  </si>
  <si>
    <t>2013-11-01</t>
  </si>
  <si>
    <t>6044800000163-0002</t>
  </si>
  <si>
    <t>6044800000163-0003</t>
  </si>
  <si>
    <t>6044800000163-0004</t>
  </si>
  <si>
    <t>6044800000163-0005</t>
  </si>
  <si>
    <t>6044800000163-0006</t>
  </si>
  <si>
    <t>6044800000187-0001</t>
  </si>
  <si>
    <t>沙发</t>
  </si>
  <si>
    <t>2014-10-12</t>
  </si>
  <si>
    <t>6044800000187-0002</t>
  </si>
  <si>
    <t>6044800000187-0003</t>
  </si>
  <si>
    <t>6044800000190-0001</t>
  </si>
  <si>
    <t>密码文件柜</t>
  </si>
  <si>
    <t>2014-11-03</t>
  </si>
  <si>
    <t>6044800000190-0002</t>
  </si>
  <si>
    <t>6044800000190-0003</t>
  </si>
  <si>
    <t>6044800000190-0004</t>
  </si>
  <si>
    <t>6044800000190-0005</t>
  </si>
  <si>
    <t>6044800000201-0001</t>
  </si>
  <si>
    <t>6044800000202-0001</t>
  </si>
  <si>
    <t>6044800000202-0002</t>
  </si>
  <si>
    <t>6044800000217-0001</t>
  </si>
  <si>
    <t>智能条码电子存包柜</t>
  </si>
  <si>
    <t>6044800000220-0001</t>
  </si>
  <si>
    <t>办案区询（讯）问室加装视频监控设备一套（一区）</t>
  </si>
  <si>
    <t>2015-10-08</t>
  </si>
  <si>
    <t>6044800000221-0001</t>
  </si>
  <si>
    <t>办案区询（讯）问室加装视频监控设备一套（二区）</t>
  </si>
  <si>
    <t>6044800000222-0001</t>
  </si>
  <si>
    <t>2015-06-12</t>
  </si>
  <si>
    <t>6044800000223-0001</t>
  </si>
  <si>
    <t>子母床</t>
  </si>
  <si>
    <t>2015-08-19</t>
  </si>
  <si>
    <t>6044800000223-0002</t>
  </si>
  <si>
    <t>6044800000223-0003</t>
  </si>
  <si>
    <t>6044800000223-0004</t>
  </si>
  <si>
    <t>6044800000224-0001</t>
  </si>
  <si>
    <t>办公台</t>
  </si>
  <si>
    <t>2015-07-17</t>
  </si>
  <si>
    <t>6044800000226-0001</t>
  </si>
  <si>
    <t>茶水区沙发茶几</t>
  </si>
  <si>
    <t>2015-08-02</t>
  </si>
  <si>
    <t>6044800000227-0001</t>
  </si>
  <si>
    <t>（1.5m*0.6m）</t>
  </si>
  <si>
    <t>6044800000227-0002</t>
  </si>
  <si>
    <t>6044800000227-0003</t>
  </si>
  <si>
    <t>6044800000227-0004</t>
  </si>
  <si>
    <t>6044800000227-0005</t>
  </si>
  <si>
    <t>6044800000231-0001</t>
  </si>
  <si>
    <t>2016-02-26</t>
  </si>
  <si>
    <t>6044800000232-0001</t>
  </si>
  <si>
    <t>2016-03-02</t>
  </si>
  <si>
    <t>6044800000233-0001</t>
  </si>
  <si>
    <t>办公沙发</t>
  </si>
  <si>
    <t>2016-04-20</t>
  </si>
  <si>
    <t>6044800000234-0001</t>
  </si>
  <si>
    <t>三门文件柜</t>
  </si>
  <si>
    <t>6044800000234-0002</t>
  </si>
  <si>
    <t>6044800000239-0001</t>
  </si>
  <si>
    <t xml:space="preserve">花梨色电脑台1.4M </t>
  </si>
  <si>
    <t>3017-HB14</t>
  </si>
  <si>
    <t>6044800000239-0002</t>
  </si>
  <si>
    <t>6044800000239-0003</t>
  </si>
  <si>
    <t>6044800000239-0004</t>
  </si>
  <si>
    <t>6044800000239-0005</t>
  </si>
  <si>
    <t>6044800000240-0001</t>
  </si>
  <si>
    <t>网布会议椅</t>
  </si>
  <si>
    <t>3012-A06</t>
  </si>
  <si>
    <t>6044800000240-0002</t>
  </si>
  <si>
    <t>6044800000240-0003</t>
  </si>
  <si>
    <t>6044800000240-0004</t>
  </si>
  <si>
    <t>6044800000240-0005</t>
  </si>
  <si>
    <t>6044800000254-0001</t>
  </si>
  <si>
    <t>班台1.8</t>
  </si>
  <si>
    <t>2016-02-23</t>
  </si>
  <si>
    <t>6044800000254-0002</t>
  </si>
  <si>
    <t>6044800000255-0001</t>
  </si>
  <si>
    <t>中班椅</t>
  </si>
  <si>
    <t>2016-03-05</t>
  </si>
  <si>
    <t>6044800000256-0001</t>
  </si>
  <si>
    <t>6044800000260-0001</t>
  </si>
  <si>
    <t>询问椅</t>
  </si>
  <si>
    <t>2016-08-25</t>
  </si>
  <si>
    <t>6044800000260-0003</t>
  </si>
  <si>
    <t>6044800000260-0005</t>
  </si>
  <si>
    <t>6044800000260-0007</t>
  </si>
  <si>
    <t>6044800000260-0009</t>
  </si>
  <si>
    <t>6044800000260-0012</t>
  </si>
  <si>
    <t>6044800000262-0001</t>
  </si>
  <si>
    <t>2.0M</t>
  </si>
  <si>
    <t>2016-08-11</t>
  </si>
  <si>
    <t>6044800000263-0001</t>
  </si>
  <si>
    <t>茶台</t>
  </si>
  <si>
    <t>1.58M</t>
  </si>
  <si>
    <t>6044800000263-0002</t>
  </si>
  <si>
    <t>6044800000264-0001</t>
  </si>
  <si>
    <t>实木床</t>
  </si>
  <si>
    <t>1.5M</t>
  </si>
  <si>
    <t>6044800000265-0001</t>
  </si>
  <si>
    <t>床垫</t>
  </si>
  <si>
    <t>6044800000266-0001</t>
  </si>
  <si>
    <t>1+3</t>
  </si>
  <si>
    <t>6044800000266-0002</t>
  </si>
  <si>
    <t>6044800000293-0001</t>
  </si>
  <si>
    <t>布沙发</t>
  </si>
  <si>
    <t>1+3+贵</t>
  </si>
  <si>
    <t>2016-10-10</t>
  </si>
  <si>
    <t>6044800000293-0002</t>
  </si>
  <si>
    <t>6044800000297-0001</t>
  </si>
  <si>
    <t>实木圆台桌</t>
  </si>
  <si>
    <t>1.8M</t>
  </si>
  <si>
    <t>2016-10-17</t>
  </si>
  <si>
    <t>6044800000298-0001</t>
  </si>
  <si>
    <t>红棕色贴木皮大班台</t>
  </si>
  <si>
    <t>2M</t>
  </si>
  <si>
    <t>6044800000314-0001</t>
  </si>
  <si>
    <t>2016-12-14</t>
  </si>
  <si>
    <t>6044800000316-0001</t>
  </si>
  <si>
    <t>6044800000341-0001</t>
  </si>
  <si>
    <t>监控设备一套</t>
  </si>
  <si>
    <t>2016-03-19</t>
  </si>
  <si>
    <t>6044800000348-0001</t>
  </si>
  <si>
    <t>兄弟双面扫描仪</t>
  </si>
  <si>
    <t>ADS-2100</t>
  </si>
  <si>
    <t>2016-12-09</t>
  </si>
  <si>
    <t>6044800000357-0001</t>
  </si>
  <si>
    <t>6044800000363-0001</t>
  </si>
  <si>
    <t>LED轻便工作灯</t>
  </si>
  <si>
    <t>2017-01-01</t>
  </si>
  <si>
    <t>6044800000369-0001</t>
  </si>
  <si>
    <t>四人位屏风桌</t>
  </si>
  <si>
    <t>2017-03-31</t>
  </si>
  <si>
    <t>6044800000373-0001</t>
  </si>
  <si>
    <t>1.2M</t>
  </si>
  <si>
    <t>2016-12-18</t>
  </si>
  <si>
    <t>6044800000374-0001</t>
  </si>
  <si>
    <t>6044800000374-0002</t>
  </si>
  <si>
    <t>6044800000375-0002</t>
  </si>
  <si>
    <t>衣柜</t>
  </si>
  <si>
    <t>三门</t>
  </si>
  <si>
    <t>6044800000375-0003</t>
  </si>
  <si>
    <t>6044800000375-0004</t>
  </si>
  <si>
    <t>6383900000063-0001</t>
  </si>
  <si>
    <t>伸缩窥镜</t>
  </si>
  <si>
    <t>2009-09-07</t>
  </si>
  <si>
    <t>6383900000063-0002</t>
  </si>
  <si>
    <t>6383900000066-0001</t>
  </si>
  <si>
    <t>车底检查镜</t>
  </si>
  <si>
    <t>6383900000066-0002</t>
  </si>
  <si>
    <t>6383900000073-0001</t>
  </si>
  <si>
    <t>活动板房</t>
  </si>
  <si>
    <t>2009-11-04</t>
  </si>
  <si>
    <t>6383900000085-0001</t>
  </si>
  <si>
    <t>虹膜采集仪</t>
  </si>
  <si>
    <t>2010-01-15</t>
  </si>
  <si>
    <t>6383900000106-0001</t>
  </si>
  <si>
    <t>XF-750X美国7倍军事望远镜</t>
  </si>
  <si>
    <t>2010-12-17</t>
  </si>
  <si>
    <t>6383900000117-0003</t>
  </si>
  <si>
    <t>证件通CVR-100V</t>
  </si>
  <si>
    <t>2011-07-08</t>
  </si>
  <si>
    <t>6383900000125-0004</t>
  </si>
  <si>
    <t>海鑫指纹仪</t>
  </si>
  <si>
    <t>HX-R8062U</t>
  </si>
  <si>
    <t>2012-03-15</t>
  </si>
  <si>
    <t>6383900000125-0007</t>
  </si>
  <si>
    <t>6383900000129-0002</t>
  </si>
  <si>
    <t>扫描仪</t>
  </si>
  <si>
    <t>G550</t>
  </si>
  <si>
    <t>2012-07-20</t>
  </si>
  <si>
    <t>6383900000129-0003</t>
  </si>
  <si>
    <t>6383900000129-0004</t>
  </si>
  <si>
    <t>6383900000129-0005</t>
  </si>
  <si>
    <t>6383900000142-0001</t>
  </si>
  <si>
    <t>指纹仪</t>
  </si>
  <si>
    <t>BFR2000</t>
  </si>
  <si>
    <t>2012-12-15</t>
  </si>
  <si>
    <t>6383900000142-0002</t>
  </si>
  <si>
    <t>6383900000142-0003</t>
  </si>
  <si>
    <t>6383900000142-0004</t>
  </si>
  <si>
    <t>6383900000142-0005</t>
  </si>
  <si>
    <t>6383900000142-0006</t>
  </si>
  <si>
    <t>6383900000142-0008</t>
  </si>
  <si>
    <t>6383900000142-0010</t>
  </si>
  <si>
    <t>6383900000142-0011</t>
  </si>
  <si>
    <t>6383900000142-0013</t>
  </si>
  <si>
    <t>6383900000142-0014</t>
  </si>
  <si>
    <t>6383900000142-0018</t>
  </si>
  <si>
    <t>6383900000142-0019</t>
  </si>
  <si>
    <t>6383900000143-0001</t>
  </si>
  <si>
    <t>罗技摄像头</t>
  </si>
  <si>
    <t>6383900000143-0002</t>
  </si>
  <si>
    <t>6383900000143-0003</t>
  </si>
  <si>
    <t>6383900000143-0004</t>
  </si>
  <si>
    <t>6383900000143-0005</t>
  </si>
  <si>
    <t>6383900000143-0006</t>
  </si>
  <si>
    <t>6383900000143-0007</t>
  </si>
  <si>
    <t>6383900000143-0008</t>
  </si>
  <si>
    <t>6383900000145-0001</t>
  </si>
  <si>
    <t>中晶1520扫描仪</t>
  </si>
  <si>
    <t>1520</t>
  </si>
  <si>
    <t>6383900000145-0002</t>
  </si>
  <si>
    <t>6383900000175-0006</t>
  </si>
  <si>
    <t>富士6110高速扫描仪</t>
  </si>
  <si>
    <t>2013-01-01</t>
  </si>
  <si>
    <t>6383900000176-0002</t>
  </si>
  <si>
    <t>电子护照阅读器</t>
  </si>
  <si>
    <t>2014-03-10</t>
  </si>
  <si>
    <t>6383900000176-0008</t>
  </si>
  <si>
    <t>6383900000176-0009</t>
  </si>
  <si>
    <t>6383900000183-0002</t>
  </si>
  <si>
    <t>八门员工柜</t>
  </si>
  <si>
    <t>J051</t>
  </si>
  <si>
    <t>2014-09-28</t>
  </si>
  <si>
    <t>6383900000184-0001</t>
  </si>
  <si>
    <t>特订六门柜</t>
  </si>
  <si>
    <t>2014-09-02</t>
  </si>
  <si>
    <t>6383900000184-0002</t>
  </si>
  <si>
    <t>6383900000184-0003</t>
  </si>
  <si>
    <t>6383900000208-0001</t>
  </si>
  <si>
    <t>FDR-AXP30</t>
  </si>
  <si>
    <t>2015-11-19</t>
  </si>
  <si>
    <t>6941400000083-0001</t>
  </si>
  <si>
    <t>丽讯电动屏幕</t>
  </si>
  <si>
    <t>丽讯</t>
  </si>
  <si>
    <t>2013-12-15</t>
  </si>
  <si>
    <t>6941400000084-0001</t>
  </si>
  <si>
    <t>丽讯投影仪</t>
  </si>
  <si>
    <t>D855ST</t>
  </si>
  <si>
    <t>7067200000189-0001</t>
  </si>
  <si>
    <t>加宽三门员工柜灰白配蓝1200*500*1800</t>
  </si>
  <si>
    <t>2011-01-21</t>
  </si>
  <si>
    <t>7067200000189-0002</t>
  </si>
  <si>
    <t>7067200000189-0003</t>
  </si>
  <si>
    <t>7067200000189-0004</t>
  </si>
  <si>
    <t>7067200000189-0005</t>
  </si>
  <si>
    <t>7067200000189-0006</t>
  </si>
  <si>
    <t>7067200000189-0007</t>
  </si>
  <si>
    <t>7067200000189-0008</t>
  </si>
  <si>
    <t>7067200000189-0009</t>
  </si>
  <si>
    <t>7067200000189-0010</t>
  </si>
  <si>
    <t>7067200000189-0011</t>
  </si>
  <si>
    <t>7067200000189-0012</t>
  </si>
  <si>
    <t>7067200000189-0013</t>
  </si>
  <si>
    <t>7067200000189-0014</t>
  </si>
  <si>
    <t>7067200000189-0015</t>
  </si>
  <si>
    <t>7067200000189-0016</t>
  </si>
  <si>
    <t>7067200000189-0017</t>
  </si>
  <si>
    <t>7067200000229-0001</t>
  </si>
  <si>
    <t>监控录像机</t>
  </si>
  <si>
    <t>2011-06-24</t>
  </si>
  <si>
    <t>7067200000238-0001</t>
  </si>
  <si>
    <t>报账员及预算控制系统开发</t>
  </si>
  <si>
    <t>2011-10-18</t>
  </si>
  <si>
    <t>7067200000247-0001</t>
  </si>
  <si>
    <t>休息吧台（直径600）</t>
  </si>
  <si>
    <t>2011-12-15</t>
  </si>
  <si>
    <t>7067200000376-0001</t>
  </si>
  <si>
    <t>扣车场监控系统设备</t>
  </si>
  <si>
    <t>2013-09-01</t>
  </si>
  <si>
    <t>7067200000450-0001</t>
  </si>
  <si>
    <t>HDR-CX900E</t>
  </si>
  <si>
    <t>2015-01-15</t>
  </si>
  <si>
    <t>7067200000450-0002</t>
  </si>
  <si>
    <t>7067200000460-0001</t>
  </si>
  <si>
    <t>拖挂式移动警务室</t>
  </si>
  <si>
    <t>FL5023YA</t>
  </si>
  <si>
    <t>2015-02-21</t>
  </si>
  <si>
    <t>7067200000460-0002</t>
  </si>
  <si>
    <t>7561900000084-0001</t>
  </si>
  <si>
    <t>蒸饭柜</t>
  </si>
  <si>
    <t>69*56*149</t>
  </si>
  <si>
    <t>2010-01-13</t>
  </si>
  <si>
    <t>7561900000085-0001</t>
  </si>
  <si>
    <t>绞肉机</t>
  </si>
  <si>
    <t>45*56*149</t>
  </si>
  <si>
    <t>2010-01-03</t>
  </si>
  <si>
    <t>7561900000086-0001</t>
  </si>
  <si>
    <t>康威牌电饼铛</t>
  </si>
  <si>
    <t>7561900000092-0001</t>
  </si>
  <si>
    <t>i不锈钢门</t>
  </si>
  <si>
    <t>2010-05-12</t>
  </si>
  <si>
    <t>7561900000092-0002</t>
  </si>
  <si>
    <t>7561900000099-0001</t>
  </si>
  <si>
    <t>1000*2000*430</t>
  </si>
  <si>
    <t>2010-09-27</t>
  </si>
  <si>
    <t>7561900000103-0003</t>
  </si>
  <si>
    <t>牛皮沙发</t>
  </si>
  <si>
    <t>3*2</t>
  </si>
  <si>
    <t>7561900000103-0004</t>
  </si>
  <si>
    <t>7561900000103-0005</t>
  </si>
  <si>
    <t>7561900000103-0006</t>
  </si>
  <si>
    <t>7561900000103-0007</t>
  </si>
  <si>
    <t>7561900000104-0001</t>
  </si>
  <si>
    <t>茶几</t>
  </si>
  <si>
    <t>1400W*800D*430H</t>
  </si>
  <si>
    <t>7561900000105-0001</t>
  </si>
  <si>
    <t>600W*600D*450H</t>
  </si>
  <si>
    <t>7561900000105-0002</t>
  </si>
  <si>
    <t>7561900000106-0001</t>
  </si>
  <si>
    <t>三位</t>
  </si>
  <si>
    <t>7561900000106-0002</t>
  </si>
  <si>
    <t>7561900000108-0001</t>
  </si>
  <si>
    <t>木茶几</t>
  </si>
  <si>
    <t>1200W*600D*430H</t>
  </si>
  <si>
    <t>7561900000109-0001</t>
  </si>
  <si>
    <t>900W*420D*1800H</t>
  </si>
  <si>
    <t>7561900000109-0002</t>
  </si>
  <si>
    <t>7561900000114-0001</t>
  </si>
  <si>
    <t>钢制文件柜</t>
  </si>
  <si>
    <t>7561900000114-0002</t>
  </si>
  <si>
    <t>7561900000115-0001</t>
  </si>
  <si>
    <t>7561900000115-0002</t>
  </si>
  <si>
    <t>7561900000115-0003</t>
  </si>
  <si>
    <t>7561900000115-0004</t>
  </si>
  <si>
    <t>7561900000116-0001</t>
  </si>
  <si>
    <t>独立桌</t>
  </si>
  <si>
    <t>1400D*700W*760H</t>
  </si>
  <si>
    <t>7561900000116-0002</t>
  </si>
  <si>
    <t>7561900000116-0003</t>
  </si>
  <si>
    <t>7561900000118-0001</t>
  </si>
  <si>
    <t>书柜</t>
  </si>
  <si>
    <t>2011-01-06</t>
  </si>
  <si>
    <t>7561900000123-0001</t>
  </si>
  <si>
    <t>7561900000123-0002</t>
  </si>
  <si>
    <t>7561900000123-0003</t>
  </si>
  <si>
    <t>7561900000123-0004</t>
  </si>
  <si>
    <t>7561900000123-0005</t>
  </si>
  <si>
    <t>7561900000123-0006</t>
  </si>
  <si>
    <t>7561900000123-0007</t>
  </si>
  <si>
    <t>7561900000123-0008</t>
  </si>
  <si>
    <t>7561900000123-0009</t>
  </si>
  <si>
    <t>7561900000123-0010</t>
  </si>
  <si>
    <t>7561900000123-0011</t>
  </si>
  <si>
    <t>7561900000123-0012</t>
  </si>
  <si>
    <t>7561900000124-0001</t>
  </si>
  <si>
    <t>警用器械柜</t>
  </si>
  <si>
    <t>7561900000127-0001</t>
  </si>
  <si>
    <t>副台</t>
  </si>
  <si>
    <t>0</t>
  </si>
  <si>
    <t>7561900000127-0002</t>
  </si>
  <si>
    <t>7561900000132-0001</t>
  </si>
  <si>
    <t>原木色实木床</t>
  </si>
  <si>
    <t>2011-05-11</t>
  </si>
  <si>
    <t>7561900000133-0001</t>
  </si>
  <si>
    <t>春茶色实木电视柜</t>
  </si>
  <si>
    <t>7561900000134-0001</t>
  </si>
  <si>
    <t>保密柜</t>
  </si>
  <si>
    <t>7561900000142-0001</t>
  </si>
  <si>
    <t>冷柜</t>
  </si>
  <si>
    <t>SDG-260</t>
  </si>
  <si>
    <t>2011-08-04</t>
  </si>
  <si>
    <t>7561900000148-0001</t>
  </si>
  <si>
    <t>不锈钢饭桌椅</t>
  </si>
  <si>
    <t>2011-10-25</t>
  </si>
  <si>
    <t>7561900000149-0001</t>
  </si>
  <si>
    <t>7561900000150-0001</t>
  </si>
  <si>
    <t>7561900000151-0001</t>
  </si>
  <si>
    <t>7561900000152-0001</t>
  </si>
  <si>
    <t>7561900000153-0001</t>
  </si>
  <si>
    <t>7561900000154-0001</t>
  </si>
  <si>
    <t>7561900000155-0001</t>
  </si>
  <si>
    <t>2011-10-26</t>
  </si>
  <si>
    <t>7561900000156-0001</t>
  </si>
  <si>
    <t>7561900000171-0001</t>
  </si>
  <si>
    <t>精装和面机</t>
  </si>
  <si>
    <t>YQ-25型</t>
  </si>
  <si>
    <t>2012-01-03</t>
  </si>
  <si>
    <t>7561900000179-0001</t>
  </si>
  <si>
    <t>不锈钢门</t>
  </si>
  <si>
    <t>2012-06-06</t>
  </si>
  <si>
    <t>7561900000180-0001</t>
  </si>
  <si>
    <t>2012-06-09</t>
  </si>
  <si>
    <t>7561900000185-0001</t>
  </si>
  <si>
    <t>电脑书台</t>
  </si>
  <si>
    <t>2012-08-13</t>
  </si>
  <si>
    <t>7561900000195-0001</t>
  </si>
  <si>
    <t>双层木床</t>
  </si>
  <si>
    <t>2012-11-07</t>
  </si>
  <si>
    <t>7561900000195-0002</t>
  </si>
  <si>
    <t>7561900000195-0003</t>
  </si>
  <si>
    <t>7561900000197-0001</t>
  </si>
  <si>
    <t>3人位沙发</t>
  </si>
  <si>
    <t>2013-01-28</t>
  </si>
  <si>
    <t>7561900000198-0001</t>
  </si>
  <si>
    <t>大班椅</t>
  </si>
  <si>
    <t>7561900000199-0001</t>
  </si>
  <si>
    <t>7561900000202-0001</t>
  </si>
  <si>
    <t>木床</t>
  </si>
  <si>
    <t>2013-06-20</t>
  </si>
  <si>
    <t>7561900000202-0002</t>
  </si>
  <si>
    <t>7561900000203-0001</t>
  </si>
  <si>
    <t>绿篱机</t>
  </si>
  <si>
    <t>三菱TU23</t>
  </si>
  <si>
    <t>2013-07-15</t>
  </si>
  <si>
    <t>7561900000206-0001</t>
  </si>
  <si>
    <t>2013-08-15</t>
  </si>
  <si>
    <t>7561900000207-0001</t>
  </si>
  <si>
    <t>7561900000209-0001</t>
  </si>
  <si>
    <t>电脑台</t>
  </si>
  <si>
    <t>1.4米</t>
  </si>
  <si>
    <t>2013-06-28</t>
  </si>
  <si>
    <t>7561900000210-0001</t>
  </si>
  <si>
    <t>会议椅</t>
  </si>
  <si>
    <t>7561900000211-0001</t>
  </si>
  <si>
    <t>7561900000213-0001</t>
  </si>
  <si>
    <t>床</t>
  </si>
  <si>
    <t>2013-07-21</t>
  </si>
  <si>
    <t>7561900000213-0002</t>
  </si>
  <si>
    <t>7561900000214-0001</t>
  </si>
  <si>
    <t>2013-07-24</t>
  </si>
  <si>
    <t>7561900000216-0001</t>
  </si>
  <si>
    <t>背式割草机</t>
  </si>
  <si>
    <t>2013-09-06</t>
  </si>
  <si>
    <t>7561900000217-0001</t>
  </si>
  <si>
    <t>康宝消毒柜</t>
  </si>
  <si>
    <t>2013-09-12</t>
  </si>
  <si>
    <t>7561900000242-0001</t>
  </si>
  <si>
    <t>不锈钢宣传栏</t>
  </si>
  <si>
    <t>2014-11-12</t>
  </si>
  <si>
    <t>7561900000243-0001</t>
  </si>
  <si>
    <t>7561900000244-0001</t>
  </si>
  <si>
    <t>7561900000248-0001</t>
  </si>
  <si>
    <t>活体指掌纹采集仪</t>
  </si>
  <si>
    <t>HX-P632IU</t>
  </si>
  <si>
    <t>2014-11-06</t>
  </si>
  <si>
    <t>7561900000291-0001</t>
  </si>
  <si>
    <t>办案区询（讯）问室加装视频监控设备一套</t>
  </si>
  <si>
    <t>7664700000148-0001</t>
  </si>
  <si>
    <t>移动警务室</t>
  </si>
  <si>
    <t>2013-10-28</t>
  </si>
  <si>
    <t>7664700000148-0002</t>
  </si>
  <si>
    <t>7664700000153-0001</t>
  </si>
  <si>
    <t>服务器机柜</t>
  </si>
  <si>
    <t>2014-05-12</t>
  </si>
  <si>
    <t>7664700000153-0002</t>
  </si>
  <si>
    <t>7664700000153-0003</t>
  </si>
  <si>
    <t>78160-00000116-0001</t>
  </si>
  <si>
    <t>喜利德激光测距仪</t>
  </si>
  <si>
    <t>2009-01-20</t>
  </si>
  <si>
    <t>7816000000132-0001</t>
  </si>
  <si>
    <t>生物显微镜</t>
  </si>
  <si>
    <t>麦克奥迪BA210</t>
  </si>
  <si>
    <t>7816000000133-0001</t>
  </si>
  <si>
    <t>痕迹现场勘查箱</t>
  </si>
  <si>
    <t>帆鹰FYX-IX</t>
  </si>
  <si>
    <t>7816000000133-0002</t>
  </si>
  <si>
    <t>7816000000133-0004</t>
  </si>
  <si>
    <t>7816000000136-0001</t>
  </si>
  <si>
    <t>法医勘查箱</t>
  </si>
  <si>
    <t>帆鹰FYF-IIA</t>
  </si>
  <si>
    <t>7816000000136-0002</t>
  </si>
  <si>
    <t>7816000000138-0001</t>
  </si>
  <si>
    <t>法医器械消毒柜</t>
  </si>
  <si>
    <t>康庭YTD38OA-KT1</t>
  </si>
  <si>
    <t>7816000000138-0002</t>
  </si>
  <si>
    <t>7816000000158-0001</t>
  </si>
  <si>
    <t>现场勘察踏板</t>
  </si>
  <si>
    <t>2010-11-01</t>
  </si>
  <si>
    <t>7816000000158-0003</t>
  </si>
  <si>
    <t>7816000000162-0001</t>
  </si>
  <si>
    <t>2010-11-04</t>
  </si>
  <si>
    <t>7816000000278-0002</t>
  </si>
  <si>
    <t>现场痕迹勘查箱</t>
  </si>
  <si>
    <t>布兰特BTHL-I</t>
  </si>
  <si>
    <t>2013-09-30</t>
  </si>
  <si>
    <t>7816000000278-0011</t>
  </si>
  <si>
    <t>7816000000278-0013</t>
  </si>
  <si>
    <t>7816000000278-0014</t>
  </si>
  <si>
    <t>7816000000278-0041</t>
  </si>
  <si>
    <t>7816000000279-0001</t>
  </si>
  <si>
    <t>现场勘查灯</t>
  </si>
  <si>
    <t>石氏SME－8081C</t>
  </si>
  <si>
    <t>7816000000279-0002</t>
  </si>
  <si>
    <t>7816000000279-0003</t>
  </si>
  <si>
    <t>7816000000279-0004</t>
  </si>
  <si>
    <t>7816000000280-0001</t>
  </si>
  <si>
    <t>现场勘察光源</t>
  </si>
  <si>
    <t>石氏SME－8072</t>
  </si>
  <si>
    <t>7816000000280-0024</t>
  </si>
  <si>
    <t>7816000000280-0030</t>
  </si>
  <si>
    <t>7816000000280-0034</t>
  </si>
  <si>
    <t>7816000000280-0035</t>
  </si>
  <si>
    <t>7816000000280-0036</t>
  </si>
  <si>
    <t>7816000000280-0038</t>
  </si>
  <si>
    <t>7816000000280-0039</t>
  </si>
  <si>
    <t>7816000000281-0002</t>
  </si>
  <si>
    <t>现场宽幅足迹搜索灯</t>
  </si>
  <si>
    <t>SM－7035A</t>
  </si>
  <si>
    <t>7816000000281-0004</t>
  </si>
  <si>
    <t>7816000000284-0001</t>
  </si>
  <si>
    <t>佳能现场专业相机</t>
  </si>
  <si>
    <t>佳能600D</t>
  </si>
  <si>
    <t>7816000000284-0002</t>
  </si>
  <si>
    <t>7816000000284-0003</t>
  </si>
  <si>
    <t>7816000000284-0004</t>
  </si>
  <si>
    <t>7816000000285-0001</t>
  </si>
  <si>
    <t>尼康现场便携照相机</t>
  </si>
  <si>
    <t>尼康L820</t>
  </si>
  <si>
    <t>7816000000286-0001</t>
  </si>
  <si>
    <t>生物检村存放冰柜</t>
  </si>
  <si>
    <t>福意联YS－138L</t>
  </si>
  <si>
    <t>7816000000286-0002</t>
  </si>
  <si>
    <t>7816000000296-0001</t>
  </si>
  <si>
    <t>全自动茚三酮显现箱</t>
  </si>
  <si>
    <t>BTYD-I</t>
  </si>
  <si>
    <t>2014-06-01</t>
  </si>
  <si>
    <t>7816000000296-0002</t>
  </si>
  <si>
    <t>7816000000299-0001</t>
  </si>
  <si>
    <t>指纹比对仪</t>
  </si>
  <si>
    <t>FX-8B</t>
  </si>
  <si>
    <t>7816000000313-0001</t>
  </si>
  <si>
    <t>金典碎纸机</t>
  </si>
  <si>
    <t>GD-9315</t>
  </si>
  <si>
    <t>2014-09-01</t>
  </si>
  <si>
    <t>7816000000313-0002</t>
  </si>
  <si>
    <t>7816000000313-0003</t>
  </si>
  <si>
    <t>7816000000313-0004</t>
  </si>
  <si>
    <t>7816000000313-0005</t>
  </si>
  <si>
    <t>8328200000019-0001</t>
  </si>
  <si>
    <t>太阳能视频监控探头</t>
  </si>
  <si>
    <t>2014-12-17</t>
  </si>
  <si>
    <t>8328200000019-0002</t>
  </si>
  <si>
    <t>8328200000019-0003</t>
  </si>
  <si>
    <t>8328200000019-0004</t>
  </si>
  <si>
    <t>8328200000019-0005</t>
  </si>
  <si>
    <t>8328200000019-0006</t>
  </si>
  <si>
    <t>8328200000019-0007</t>
  </si>
  <si>
    <t>8328200000019-0008</t>
  </si>
  <si>
    <t>8328200000019-0009</t>
  </si>
  <si>
    <t>8328200000019-0010</t>
  </si>
  <si>
    <t>8328200000019-0011</t>
  </si>
  <si>
    <t>8328200000019-0012</t>
  </si>
  <si>
    <t>8328200000019-0013</t>
  </si>
  <si>
    <t>8328200000019-0014</t>
  </si>
  <si>
    <t>8328200000019-0015</t>
  </si>
  <si>
    <t>8328200000019-0016</t>
  </si>
  <si>
    <t>8328200000019-0017</t>
  </si>
  <si>
    <t>8328200000019-0018</t>
  </si>
  <si>
    <t>8328200000019-0019</t>
  </si>
  <si>
    <t>8328200000019-0020</t>
  </si>
  <si>
    <t>8328200000019-0021</t>
  </si>
  <si>
    <t>8328200000019-0022</t>
  </si>
  <si>
    <t>8328200000019-0023</t>
  </si>
  <si>
    <t>8328200000019-0024</t>
  </si>
  <si>
    <t>8328200000019-0025</t>
  </si>
  <si>
    <t>8328200000019-0026</t>
  </si>
  <si>
    <t>8328200000019-0027</t>
  </si>
  <si>
    <t>8328200000019-0028</t>
  </si>
  <si>
    <t>8328200000019-0029</t>
  </si>
  <si>
    <t>8328200000019-0030</t>
  </si>
  <si>
    <t>8328200000019-0031</t>
  </si>
  <si>
    <t>8328200000019-0032</t>
  </si>
  <si>
    <t>8328200000019-0033</t>
  </si>
  <si>
    <t>8328200000019-0034</t>
  </si>
  <si>
    <t>8328200000019-0035</t>
  </si>
  <si>
    <t>8328200000019-0036</t>
  </si>
  <si>
    <t>8328200000019-0037</t>
  </si>
  <si>
    <t>8328200000019-0038</t>
  </si>
  <si>
    <t>8328200000019-0039</t>
  </si>
  <si>
    <t>8328200000019-0040</t>
  </si>
  <si>
    <t>8328200000029-0001</t>
  </si>
  <si>
    <t>加油站车辆识别系统宣传片</t>
  </si>
  <si>
    <t>2015-10-21</t>
  </si>
  <si>
    <t>93833-00000017-0001</t>
  </si>
  <si>
    <t>2008-03-26</t>
  </si>
  <si>
    <t>93833-00000017-0002</t>
  </si>
  <si>
    <t>93833-00000017-0003</t>
  </si>
  <si>
    <t>93833-00000017-0004</t>
  </si>
  <si>
    <t>9383300000072-0001</t>
  </si>
  <si>
    <t>大理石茶几</t>
  </si>
  <si>
    <t>2010-02-02</t>
  </si>
  <si>
    <t>9383300000075-0001</t>
  </si>
  <si>
    <t>星星BD/BC--358B冷藏</t>
  </si>
  <si>
    <t>2010-08-12</t>
  </si>
  <si>
    <t>9383300000079-0001</t>
  </si>
  <si>
    <t>2010-05-20</t>
  </si>
  <si>
    <t>9383300000080-0001</t>
  </si>
  <si>
    <t>三门书柜</t>
  </si>
  <si>
    <t>9383300000123-0001</t>
  </si>
  <si>
    <t>五人站综合训练器 舒华SH-5105</t>
  </si>
  <si>
    <t>五人站综合训练器舒华SH-5105</t>
  </si>
  <si>
    <t>2012-05-05</t>
  </si>
  <si>
    <t>9383300000160-0001</t>
  </si>
  <si>
    <t>2013-06-03</t>
  </si>
  <si>
    <t>9383300000230-0001</t>
  </si>
  <si>
    <t>索尼HDR-PJ390E数码摄录机</t>
  </si>
  <si>
    <t>2014-08-13</t>
  </si>
  <si>
    <t>9383300000233-0001</t>
  </si>
  <si>
    <t>佳能SX275HS</t>
  </si>
  <si>
    <t>9383300000233-0002</t>
  </si>
  <si>
    <t>9383300000233-0003</t>
  </si>
  <si>
    <t>9383300000233-0004</t>
  </si>
  <si>
    <t>9383300000233-0005</t>
  </si>
  <si>
    <t>9383300000233-0006</t>
  </si>
  <si>
    <t>9383300000233-0007</t>
  </si>
  <si>
    <t>9383300000233-0008</t>
  </si>
  <si>
    <t>9383300000233-0009</t>
  </si>
  <si>
    <t>9383300000233-0010</t>
  </si>
  <si>
    <t>9383300000233-0011</t>
  </si>
  <si>
    <t>9383300000236-0001</t>
  </si>
  <si>
    <t>2014-09-06</t>
  </si>
  <si>
    <t>9383300000244-0002</t>
  </si>
  <si>
    <t>索尼HDR-PJ350E摄像机</t>
  </si>
  <si>
    <t>索尼HDR-PJ350E</t>
  </si>
  <si>
    <t>2015-02-11</t>
  </si>
  <si>
    <t>9383300000267-0001</t>
  </si>
  <si>
    <t>佳能摄像机HFR606</t>
  </si>
  <si>
    <t>2015-06-11</t>
  </si>
  <si>
    <t>9383300000267-0002</t>
  </si>
  <si>
    <t>9383300000279-0001</t>
  </si>
  <si>
    <t>1.5米床垫</t>
  </si>
  <si>
    <t>2015-05-06</t>
  </si>
  <si>
    <t>9383300000313-0001</t>
  </si>
  <si>
    <t>80CM煤气炉</t>
  </si>
  <si>
    <t>2016-04-02</t>
  </si>
  <si>
    <t>9383300000317-0001</t>
  </si>
  <si>
    <t>2015-12-30</t>
  </si>
  <si>
    <t>9383300000320-0001</t>
  </si>
  <si>
    <t>庆顺搅拌机</t>
  </si>
  <si>
    <t>2016-04-30</t>
  </si>
  <si>
    <t>9383300000337-0001</t>
  </si>
  <si>
    <t>庆顺压面机</t>
  </si>
  <si>
    <t>2016-05-27</t>
  </si>
  <si>
    <t>9383300000345-0004</t>
  </si>
  <si>
    <t>审讯椅</t>
  </si>
  <si>
    <t>XWY-YD-I</t>
  </si>
  <si>
    <t>9383300000345-0005</t>
  </si>
  <si>
    <t>9383300000363-0001</t>
  </si>
  <si>
    <t>2016-12-07</t>
  </si>
  <si>
    <t>9383300000363-0002</t>
  </si>
  <si>
    <t>9383300000363-0003</t>
  </si>
  <si>
    <t>9383300000363-0004</t>
  </si>
  <si>
    <t>9383300000377-0001</t>
  </si>
  <si>
    <t>办公沙发加茶几</t>
  </si>
  <si>
    <t>2016-09-28</t>
  </si>
  <si>
    <t>9383300000429-0001</t>
  </si>
  <si>
    <t>南极人 NBX6F50203 椅子</t>
  </si>
  <si>
    <t>2017-05-09</t>
  </si>
  <si>
    <t>9383300000449-0001</t>
  </si>
  <si>
    <t>180/80CM工作台</t>
  </si>
  <si>
    <t>180/80CM</t>
  </si>
  <si>
    <t>2017-09-03</t>
  </si>
  <si>
    <t>9383300000467-0001</t>
  </si>
  <si>
    <t>双用丰隆切肉机</t>
  </si>
  <si>
    <t>2017-11-08</t>
  </si>
  <si>
    <t>合计</t>
  </si>
  <si>
    <t>拟处置固定资产评估明细表</t>
  </si>
  <si>
    <r>
      <rPr>
        <b/>
        <sz val="14"/>
        <color indexed="8"/>
        <rFont val="宋体"/>
        <charset val="134"/>
      </rPr>
      <t>评估基准日：</t>
    </r>
    <r>
      <rPr>
        <b/>
        <sz val="14"/>
        <color indexed="8"/>
        <rFont val="Times New Roman"/>
        <charset val="134"/>
      </rPr>
      <t>2020</t>
    </r>
    <r>
      <rPr>
        <b/>
        <sz val="14"/>
        <color indexed="8"/>
        <rFont val="宋体"/>
        <charset val="134"/>
      </rPr>
      <t>年</t>
    </r>
    <r>
      <rPr>
        <b/>
        <sz val="14"/>
        <color indexed="8"/>
        <rFont val="Times New Roman"/>
        <charset val="134"/>
      </rPr>
      <t>11</t>
    </r>
    <r>
      <rPr>
        <b/>
        <sz val="14"/>
        <color indexed="8"/>
        <rFont val="宋体"/>
        <charset val="134"/>
      </rPr>
      <t>月</t>
    </r>
    <r>
      <rPr>
        <b/>
        <sz val="14"/>
        <color indexed="8"/>
        <rFont val="Times New Roman"/>
        <charset val="134"/>
      </rPr>
      <t>30</t>
    </r>
    <r>
      <rPr>
        <b/>
        <sz val="14"/>
        <color indexed="8"/>
        <rFont val="宋体"/>
        <charset val="134"/>
      </rPr>
      <t>日</t>
    </r>
  </si>
  <si>
    <r>
      <rPr>
        <b/>
        <sz val="14"/>
        <color indexed="8"/>
        <rFont val="宋体"/>
        <charset val="134"/>
      </rPr>
      <t>序号</t>
    </r>
  </si>
  <si>
    <r>
      <rPr>
        <b/>
        <sz val="14"/>
        <color indexed="8"/>
        <rFont val="宋体"/>
        <charset val="134"/>
      </rPr>
      <t>卡片编号</t>
    </r>
  </si>
  <si>
    <r>
      <rPr>
        <b/>
        <sz val="14"/>
        <color indexed="8"/>
        <rFont val="宋体"/>
        <charset val="134"/>
      </rPr>
      <t>卡片名称</t>
    </r>
  </si>
  <si>
    <r>
      <rPr>
        <b/>
        <sz val="14"/>
        <color indexed="8"/>
        <rFont val="宋体"/>
        <charset val="134"/>
      </rPr>
      <t>资产分类名称</t>
    </r>
  </si>
  <si>
    <r>
      <rPr>
        <b/>
        <sz val="14"/>
        <color indexed="8"/>
        <rFont val="宋体"/>
        <charset val="134"/>
      </rPr>
      <t>规格型号</t>
    </r>
  </si>
  <si>
    <r>
      <rPr>
        <b/>
        <sz val="12"/>
        <color indexed="8"/>
        <rFont val="宋体"/>
        <charset val="134"/>
      </rPr>
      <t>原值</t>
    </r>
    <r>
      <rPr>
        <b/>
        <sz val="12"/>
        <color indexed="8"/>
        <rFont val="Times New Roman"/>
        <charset val="134"/>
      </rPr>
      <t>(</t>
    </r>
    <r>
      <rPr>
        <b/>
        <sz val="12"/>
        <color indexed="8"/>
        <rFont val="宋体"/>
        <charset val="134"/>
      </rPr>
      <t>元</t>
    </r>
    <r>
      <rPr>
        <b/>
        <sz val="12"/>
        <color indexed="8"/>
        <rFont val="Times New Roman"/>
        <charset val="134"/>
      </rPr>
      <t>)</t>
    </r>
  </si>
  <si>
    <r>
      <rPr>
        <b/>
        <sz val="12"/>
        <color indexed="8"/>
        <rFont val="宋体"/>
        <charset val="134"/>
      </rPr>
      <t>累计折旧</t>
    </r>
    <r>
      <rPr>
        <b/>
        <sz val="12"/>
        <color indexed="8"/>
        <rFont val="Times New Roman"/>
        <charset val="134"/>
      </rPr>
      <t>(</t>
    </r>
    <r>
      <rPr>
        <b/>
        <sz val="12"/>
        <color indexed="8"/>
        <rFont val="宋体"/>
        <charset val="134"/>
      </rPr>
      <t>元</t>
    </r>
    <r>
      <rPr>
        <b/>
        <sz val="12"/>
        <color indexed="8"/>
        <rFont val="Times New Roman"/>
        <charset val="134"/>
      </rPr>
      <t>)</t>
    </r>
  </si>
  <si>
    <r>
      <rPr>
        <b/>
        <sz val="12"/>
        <color indexed="8"/>
        <rFont val="宋体"/>
        <charset val="134"/>
      </rPr>
      <t>净值</t>
    </r>
  </si>
  <si>
    <r>
      <rPr>
        <b/>
        <sz val="12"/>
        <color indexed="8"/>
        <rFont val="宋体"/>
        <charset val="134"/>
      </rPr>
      <t>入账日期</t>
    </r>
  </si>
  <si>
    <r>
      <rPr>
        <b/>
        <sz val="12"/>
        <color indexed="8"/>
        <rFont val="宋体"/>
        <charset val="134"/>
      </rPr>
      <t xml:space="preserve">备注
</t>
    </r>
  </si>
  <si>
    <r>
      <rPr>
        <sz val="11"/>
        <color indexed="8"/>
        <rFont val="宋体"/>
        <charset val="134"/>
      </rPr>
      <t>康宝消毒柜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</si>
  <si>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文件柜</t>
    </r>
  </si>
  <si>
    <t>2013-11-30</t>
  </si>
  <si>
    <r>
      <rPr>
        <sz val="11"/>
        <color indexed="8"/>
        <rFont val="宋体"/>
        <charset val="134"/>
      </rPr>
      <t>床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</si>
  <si>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床类</t>
    </r>
  </si>
  <si>
    <r>
      <rPr>
        <sz val="11"/>
        <color indexed="8"/>
        <rFont val="宋体"/>
        <charset val="134"/>
      </rPr>
      <t>原木色实木床</t>
    </r>
  </si>
  <si>
    <t>2011-06-28</t>
  </si>
  <si>
    <r>
      <rPr>
        <sz val="11"/>
        <color indexed="8"/>
        <rFont val="宋体"/>
        <charset val="134"/>
      </rPr>
      <t>沙发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</si>
  <si>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沙发类</t>
    </r>
  </si>
  <si>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人位沙发</t>
    </r>
  </si>
  <si>
    <t>2013-05-31</t>
  </si>
  <si>
    <r>
      <rPr>
        <sz val="11"/>
        <color indexed="8"/>
        <rFont val="宋体"/>
        <charset val="134"/>
      </rPr>
      <t>保密柜</t>
    </r>
  </si>
  <si>
    <r>
      <rPr>
        <sz val="11"/>
        <color indexed="8"/>
        <rFont val="宋体"/>
        <charset val="134"/>
      </rPr>
      <t>春茶色实木电视柜</t>
    </r>
  </si>
  <si>
    <r>
      <rPr>
        <sz val="11"/>
        <color indexed="8"/>
        <rFont val="宋体"/>
        <charset val="134"/>
      </rPr>
      <t>木床</t>
    </r>
  </si>
  <si>
    <t>2013-07-31</t>
  </si>
  <si>
    <r>
      <rPr>
        <sz val="11"/>
        <color indexed="8"/>
        <rFont val="宋体"/>
        <charset val="134"/>
      </rPr>
      <t>不锈钢门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</si>
  <si>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其他家具用具</t>
    </r>
  </si>
  <si>
    <t>2012-09-08</t>
  </si>
  <si>
    <r>
      <rPr>
        <sz val="11"/>
        <color indexed="8"/>
        <rFont val="宋体"/>
        <charset val="134"/>
      </rPr>
      <t>大班椅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</si>
  <si>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椅凳类</t>
    </r>
  </si>
  <si>
    <r>
      <rPr>
        <sz val="11"/>
        <color indexed="8"/>
        <rFont val="宋体"/>
        <charset val="134"/>
      </rPr>
      <t>文件柜</t>
    </r>
  </si>
  <si>
    <r>
      <rPr>
        <sz val="11"/>
        <color indexed="8"/>
        <rFont val="宋体"/>
        <charset val="134"/>
      </rPr>
      <t>绞肉机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</si>
  <si>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其他厨卫用具</t>
    </r>
  </si>
  <si>
    <t>2010-07-29</t>
  </si>
  <si>
    <r>
      <rPr>
        <sz val="11"/>
        <color indexed="8"/>
        <rFont val="宋体"/>
        <charset val="134"/>
      </rPr>
      <t>实木床</t>
    </r>
  </si>
  <si>
    <r>
      <rPr>
        <sz val="11"/>
        <color indexed="8"/>
        <rFont val="宋体"/>
        <charset val="134"/>
      </rPr>
      <t>背式割草机</t>
    </r>
  </si>
  <si>
    <r>
      <rPr>
        <sz val="11"/>
        <color indexed="8"/>
        <rFont val="宋体"/>
        <charset val="134"/>
      </rPr>
      <t>专用设备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饲料作物收获机</t>
    </r>
  </si>
  <si>
    <r>
      <rPr>
        <sz val="11"/>
        <color indexed="8"/>
        <rFont val="宋体"/>
        <charset val="134"/>
      </rPr>
      <t>办公椅</t>
    </r>
  </si>
  <si>
    <r>
      <rPr>
        <sz val="11"/>
        <color indexed="8"/>
        <rFont val="宋体"/>
        <charset val="134"/>
      </rPr>
      <t>双层木床</t>
    </r>
  </si>
  <si>
    <t>2013-04-30</t>
  </si>
  <si>
    <r>
      <rPr>
        <sz val="11"/>
        <color indexed="8"/>
        <rFont val="宋体"/>
        <charset val="134"/>
      </rPr>
      <t>牛皮沙发</t>
    </r>
  </si>
  <si>
    <r>
      <rPr>
        <sz val="11"/>
        <color indexed="8"/>
        <rFont val="宋体"/>
        <charset val="134"/>
      </rPr>
      <t>三位</t>
    </r>
  </si>
  <si>
    <r>
      <rPr>
        <sz val="11"/>
        <color indexed="8"/>
        <rFont val="宋体"/>
        <charset val="134"/>
      </rPr>
      <t>独立桌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</si>
  <si>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台、桌类</t>
    </r>
  </si>
  <si>
    <r>
      <rPr>
        <sz val="11"/>
        <color indexed="8"/>
        <rFont val="宋体"/>
        <charset val="134"/>
      </rPr>
      <t>茶几</t>
    </r>
  </si>
  <si>
    <r>
      <rPr>
        <sz val="11"/>
        <color indexed="8"/>
        <rFont val="宋体"/>
        <charset val="134"/>
      </rPr>
      <t>不锈钢饭桌椅</t>
    </r>
  </si>
  <si>
    <t>2011-12-25</t>
  </si>
  <si>
    <r>
      <rPr>
        <sz val="11"/>
        <color indexed="8"/>
        <rFont val="宋体"/>
        <charset val="134"/>
      </rPr>
      <t>冷柜</t>
    </r>
  </si>
  <si>
    <t>2011-09-02</t>
  </si>
  <si>
    <r>
      <rPr>
        <sz val="11"/>
        <color indexed="8"/>
        <rFont val="宋体"/>
        <charset val="134"/>
      </rPr>
      <t>电脑台</t>
    </r>
  </si>
  <si>
    <r>
      <rPr>
        <sz val="11"/>
        <color indexed="8"/>
        <rFont val="Times New Roman"/>
        <charset val="134"/>
      </rPr>
      <t>1.4</t>
    </r>
    <r>
      <rPr>
        <sz val="11"/>
        <color indexed="8"/>
        <rFont val="宋体"/>
        <charset val="134"/>
      </rPr>
      <t>米</t>
    </r>
  </si>
  <si>
    <r>
      <rPr>
        <sz val="11"/>
        <color indexed="8"/>
        <rFont val="宋体"/>
        <charset val="134"/>
      </rPr>
      <t>精装和面机</t>
    </r>
  </si>
  <si>
    <r>
      <rPr>
        <sz val="11"/>
        <color indexed="8"/>
        <rFont val="Times New Roman"/>
        <charset val="134"/>
      </rPr>
      <t>YQ-25</t>
    </r>
    <r>
      <rPr>
        <sz val="11"/>
        <color indexed="8"/>
        <rFont val="宋体"/>
        <charset val="134"/>
      </rPr>
      <t>型</t>
    </r>
  </si>
  <si>
    <t>2012-05-03</t>
  </si>
  <si>
    <t>2010-07-25</t>
  </si>
  <si>
    <r>
      <rPr>
        <sz val="11"/>
        <color indexed="8"/>
        <rFont val="宋体"/>
        <charset val="134"/>
      </rPr>
      <t>警用器械柜</t>
    </r>
  </si>
  <si>
    <r>
      <rPr>
        <sz val="11"/>
        <color indexed="8"/>
        <rFont val="宋体"/>
        <charset val="134"/>
      </rPr>
      <t>副台</t>
    </r>
  </si>
  <si>
    <r>
      <rPr>
        <sz val="11"/>
        <color indexed="8"/>
        <rFont val="宋体"/>
        <charset val="134"/>
      </rPr>
      <t>钢制文件柜</t>
    </r>
  </si>
  <si>
    <r>
      <rPr>
        <sz val="11"/>
        <color indexed="8"/>
        <rFont val="宋体"/>
        <charset val="134"/>
      </rPr>
      <t>书柜</t>
    </r>
  </si>
  <si>
    <t>2011-01-10</t>
  </si>
  <si>
    <r>
      <rPr>
        <sz val="11"/>
        <color indexed="8"/>
        <rFont val="宋体"/>
        <charset val="134"/>
      </rPr>
      <t>电脑书台</t>
    </r>
  </si>
  <si>
    <t>2012-10-23</t>
  </si>
  <si>
    <r>
      <rPr>
        <sz val="11"/>
        <color indexed="8"/>
        <rFont val="宋体"/>
        <charset val="134"/>
      </rPr>
      <t>蒸饭柜</t>
    </r>
  </si>
  <si>
    <r>
      <rPr>
        <sz val="11"/>
        <color indexed="8"/>
        <rFont val="宋体"/>
        <charset val="134"/>
      </rPr>
      <t>康威牌电饼铛</t>
    </r>
  </si>
  <si>
    <r>
      <rPr>
        <sz val="11"/>
        <color indexed="8"/>
        <rFont val="Times New Roman"/>
        <charset val="134"/>
      </rPr>
      <t>i</t>
    </r>
    <r>
      <rPr>
        <sz val="11"/>
        <color indexed="8"/>
        <rFont val="宋体"/>
        <charset val="134"/>
      </rPr>
      <t>不锈钢门</t>
    </r>
  </si>
  <si>
    <r>
      <rPr>
        <sz val="11"/>
        <color indexed="8"/>
        <rFont val="宋体"/>
        <charset val="134"/>
      </rPr>
      <t>木茶几</t>
    </r>
  </si>
  <si>
    <r>
      <rPr>
        <sz val="11"/>
        <color indexed="8"/>
        <rFont val="宋体"/>
        <charset val="134"/>
      </rPr>
      <t>绿篱机</t>
    </r>
  </si>
  <si>
    <r>
      <rPr>
        <sz val="11"/>
        <color indexed="8"/>
        <rFont val="宋体"/>
        <charset val="134"/>
      </rPr>
      <t>专用设备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其他草原建设机械</t>
    </r>
  </si>
  <si>
    <r>
      <rPr>
        <sz val="11"/>
        <color indexed="8"/>
        <rFont val="宋体"/>
        <charset val="134"/>
      </rPr>
      <t>三菱</t>
    </r>
    <r>
      <rPr>
        <sz val="11"/>
        <color indexed="8"/>
        <rFont val="Times New Roman"/>
        <charset val="134"/>
      </rPr>
      <t>TU23</t>
    </r>
  </si>
  <si>
    <r>
      <rPr>
        <sz val="11"/>
        <color indexed="8"/>
        <rFont val="宋体"/>
        <charset val="134"/>
      </rPr>
      <t>办公台</t>
    </r>
  </si>
  <si>
    <r>
      <rPr>
        <sz val="11"/>
        <color indexed="8"/>
        <rFont val="宋体"/>
        <charset val="134"/>
      </rPr>
      <t>会议椅</t>
    </r>
  </si>
  <si>
    <r>
      <rPr>
        <sz val="11"/>
        <color indexed="8"/>
        <rFont val="宋体"/>
        <charset val="134"/>
      </rPr>
      <t>办公沙发加茶几</t>
    </r>
  </si>
  <si>
    <t>2016-12-15</t>
  </si>
  <si>
    <r>
      <rPr>
        <sz val="11"/>
        <color indexed="8"/>
        <rFont val="宋体"/>
        <charset val="134"/>
      </rPr>
      <t>庆顺搅拌机</t>
    </r>
  </si>
  <si>
    <t>2016-05-18</t>
  </si>
  <si>
    <t>2016-05-10</t>
  </si>
  <si>
    <t>2009-01-10</t>
  </si>
  <si>
    <r>
      <rPr>
        <sz val="11"/>
        <color indexed="8"/>
        <rFont val="Times New Roman"/>
        <charset val="134"/>
      </rPr>
      <t>80CM</t>
    </r>
    <r>
      <rPr>
        <sz val="11"/>
        <color indexed="8"/>
        <rFont val="宋体"/>
        <charset val="134"/>
      </rPr>
      <t>煤气炉</t>
    </r>
  </si>
  <si>
    <t>9383300000483-0001</t>
  </si>
  <si>
    <r>
      <rPr>
        <sz val="11"/>
        <color indexed="8"/>
        <rFont val="宋体"/>
        <charset val="134"/>
      </rPr>
      <t>飞利浦</t>
    </r>
    <r>
      <rPr>
        <sz val="11"/>
        <color indexed="8"/>
        <rFont val="Times New Roman"/>
        <charset val="134"/>
      </rPr>
      <t>BDL6530QT</t>
    </r>
    <r>
      <rPr>
        <sz val="11"/>
        <color indexed="8"/>
        <rFont val="宋体"/>
        <charset val="134"/>
      </rPr>
      <t>智能会议电子白板触摸一体机</t>
    </r>
    <r>
      <rPr>
        <sz val="11"/>
        <color indexed="8"/>
        <rFont val="Times New Roman"/>
        <charset val="134"/>
      </rPr>
      <t xml:space="preserve"> 65</t>
    </r>
    <r>
      <rPr>
        <sz val="11"/>
        <color indexed="8"/>
        <rFont val="宋体"/>
        <charset val="134"/>
      </rPr>
      <t>英寸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</si>
  <si>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电子白板</t>
    </r>
  </si>
  <si>
    <t>2018-06-30</t>
  </si>
  <si>
    <r>
      <rPr>
        <sz val="11"/>
        <color indexed="8"/>
        <rFont val="宋体"/>
        <charset val="134"/>
      </rPr>
      <t>大班台</t>
    </r>
  </si>
  <si>
    <t>2014-05-09</t>
  </si>
  <si>
    <r>
      <rPr>
        <sz val="11"/>
        <color indexed="8"/>
        <rFont val="宋体"/>
        <charset val="134"/>
      </rPr>
      <t>双用丰隆切肉机</t>
    </r>
  </si>
  <si>
    <t>2017-12-24</t>
  </si>
  <si>
    <r>
      <rPr>
        <sz val="11"/>
        <color indexed="8"/>
        <rFont val="宋体"/>
        <charset val="134"/>
      </rPr>
      <t>庆顺压面机</t>
    </r>
  </si>
  <si>
    <t>2016-08-23</t>
  </si>
  <si>
    <r>
      <rPr>
        <sz val="11"/>
        <color indexed="8"/>
        <rFont val="宋体"/>
        <charset val="134"/>
      </rPr>
      <t>大理石茶几</t>
    </r>
  </si>
  <si>
    <t>2011-04-10</t>
  </si>
  <si>
    <r>
      <rPr>
        <sz val="11"/>
        <color indexed="8"/>
        <rFont val="宋体"/>
        <charset val="134"/>
      </rPr>
      <t>三门书柜</t>
    </r>
  </si>
  <si>
    <t>9383300000213-0001</t>
  </si>
  <si>
    <r>
      <rPr>
        <sz val="11"/>
        <color indexed="8"/>
        <rFont val="宋体"/>
        <charset val="134"/>
      </rPr>
      <t>美的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匹单冷柜式空调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</si>
  <si>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专用制冷、空调设备</t>
    </r>
  </si>
  <si>
    <r>
      <rPr>
        <sz val="11"/>
        <color indexed="8"/>
        <rFont val="宋体"/>
        <charset val="134"/>
      </rPr>
      <t>美的</t>
    </r>
    <r>
      <rPr>
        <sz val="11"/>
        <color indexed="8"/>
        <rFont val="Times New Roman"/>
        <charset val="134"/>
      </rPr>
      <t>KF-72LW/Y-IA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P2</t>
    </r>
    <r>
      <rPr>
        <sz val="11"/>
        <color indexed="8"/>
        <rFont val="宋体"/>
        <charset val="134"/>
      </rPr>
      <t>）</t>
    </r>
  </si>
  <si>
    <t>2014-12-31</t>
  </si>
  <si>
    <t>9383300000213-0003</t>
  </si>
  <si>
    <r>
      <rPr>
        <sz val="11"/>
        <color indexed="8"/>
        <rFont val="Times New Roman"/>
        <charset val="134"/>
      </rPr>
      <t>180/80CM</t>
    </r>
    <r>
      <rPr>
        <sz val="11"/>
        <color indexed="8"/>
        <rFont val="宋体"/>
        <charset val="134"/>
      </rPr>
      <t>工作台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</si>
  <si>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厨房操作台</t>
    </r>
  </si>
  <si>
    <t>2017-09-18</t>
  </si>
  <si>
    <t>9383300000258-0001</t>
  </si>
  <si>
    <r>
      <rPr>
        <sz val="11"/>
        <color indexed="8"/>
        <rFont val="宋体"/>
        <charset val="134"/>
      </rPr>
      <t>海尔冰箱</t>
    </r>
    <r>
      <rPr>
        <sz val="11"/>
        <color indexed="8"/>
        <rFont val="Times New Roman"/>
        <charset val="134"/>
      </rPr>
      <t>BCD-575WDBI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</si>
  <si>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冷藏箱柜</t>
    </r>
  </si>
  <si>
    <t>2015-07-07</t>
  </si>
  <si>
    <t>9383300000106-0001</t>
  </si>
  <si>
    <r>
      <rPr>
        <sz val="11"/>
        <color indexed="8"/>
        <rFont val="宋体"/>
        <charset val="134"/>
      </rPr>
      <t>星星牌</t>
    </r>
    <r>
      <rPr>
        <sz val="11"/>
        <color indexed="8"/>
        <rFont val="Times New Roman"/>
        <charset val="134"/>
      </rPr>
      <t>BC——98AL</t>
    </r>
    <r>
      <rPr>
        <sz val="11"/>
        <color indexed="8"/>
        <rFont val="宋体"/>
        <charset val="134"/>
      </rPr>
      <t>单门冰箱</t>
    </r>
  </si>
  <si>
    <t>2011-11-30</t>
  </si>
  <si>
    <r>
      <rPr>
        <sz val="11"/>
        <color indexed="8"/>
        <rFont val="宋体"/>
        <charset val="134"/>
      </rPr>
      <t>审讯椅</t>
    </r>
  </si>
  <si>
    <r>
      <rPr>
        <sz val="11"/>
        <color indexed="8"/>
        <rFont val="Times New Roman"/>
        <charset val="134"/>
      </rPr>
      <t>1.5</t>
    </r>
    <r>
      <rPr>
        <sz val="11"/>
        <color indexed="8"/>
        <rFont val="宋体"/>
        <charset val="134"/>
      </rPr>
      <t>米床垫</t>
    </r>
  </si>
  <si>
    <t>2015-09-10</t>
  </si>
  <si>
    <t>2016-09-23</t>
  </si>
  <si>
    <r>
      <rPr>
        <sz val="11"/>
        <color indexed="8"/>
        <rFont val="宋体"/>
        <charset val="134"/>
      </rPr>
      <t>宿舍柜子</t>
    </r>
  </si>
  <si>
    <t>9383300000118-0001</t>
  </si>
  <si>
    <r>
      <rPr>
        <sz val="11"/>
        <color indexed="8"/>
        <rFont val="宋体"/>
        <charset val="134"/>
      </rPr>
      <t>美的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清爽星</t>
    </r>
    <r>
      <rPr>
        <sz val="11"/>
        <color indexed="8"/>
        <rFont val="Times New Roman"/>
        <charset val="134"/>
      </rPr>
      <t>)(</t>
    </r>
    <r>
      <rPr>
        <sz val="11"/>
        <color indexed="8"/>
        <rFont val="宋体"/>
        <charset val="134"/>
      </rPr>
      <t>天花</t>
    </r>
    <r>
      <rPr>
        <sz val="11"/>
        <color indexed="8"/>
        <rFont val="Times New Roman"/>
        <charset val="134"/>
      </rPr>
      <t>)KF-51QW/Y-B(E2)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</si>
  <si>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空调机组</t>
    </r>
  </si>
  <si>
    <t>2012-06-20</t>
  </si>
  <si>
    <t>9383300000118-0002</t>
  </si>
  <si>
    <r>
      <rPr>
        <sz val="11"/>
        <color indexed="8"/>
        <rFont val="宋体"/>
        <charset val="134"/>
      </rPr>
      <t>南极人</t>
    </r>
    <r>
      <rPr>
        <sz val="11"/>
        <color indexed="8"/>
        <rFont val="Times New Roman"/>
        <charset val="134"/>
      </rPr>
      <t xml:space="preserve"> NBX6F50203 </t>
    </r>
    <r>
      <rPr>
        <sz val="11"/>
        <color indexed="8"/>
        <rFont val="宋体"/>
        <charset val="134"/>
      </rPr>
      <t>椅子</t>
    </r>
  </si>
  <si>
    <t>2017-07-03</t>
  </si>
  <si>
    <t>2013-05-26</t>
  </si>
  <si>
    <r>
      <rPr>
        <sz val="11"/>
        <color indexed="8"/>
        <rFont val="宋体"/>
        <charset val="134"/>
      </rPr>
      <t>屏风</t>
    </r>
  </si>
  <si>
    <r>
      <rPr>
        <sz val="11"/>
        <color indexed="8"/>
        <rFont val="宋体"/>
        <charset val="134"/>
      </rPr>
      <t>图书一批</t>
    </r>
  </si>
  <si>
    <r>
      <rPr>
        <sz val="11"/>
        <color indexed="8"/>
        <rFont val="宋体"/>
        <charset val="134"/>
      </rPr>
      <t>图书、档案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普通图书</t>
    </r>
  </si>
  <si>
    <t>2015-12-14</t>
  </si>
  <si>
    <r>
      <rPr>
        <sz val="11"/>
        <color indexed="8"/>
        <rFont val="宋体"/>
        <charset val="134"/>
      </rPr>
      <t>图书软件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</si>
  <si>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其他图书档案设备</t>
    </r>
  </si>
  <si>
    <t>2015-12-15</t>
  </si>
  <si>
    <r>
      <rPr>
        <sz val="11"/>
        <color indexed="8"/>
        <rFont val="宋体"/>
        <charset val="134"/>
      </rPr>
      <t>书架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</si>
  <si>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固定架、密集架</t>
    </r>
  </si>
  <si>
    <r>
      <rPr>
        <sz val="11"/>
        <color indexed="8"/>
        <rFont val="宋体"/>
        <charset val="134"/>
      </rPr>
      <t>防盗感应门</t>
    </r>
  </si>
  <si>
    <r>
      <rPr>
        <sz val="11"/>
        <color indexed="8"/>
        <rFont val="宋体"/>
        <charset val="134"/>
      </rPr>
      <t>土地、房屋及构筑物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门</t>
    </r>
  </si>
  <si>
    <r>
      <rPr>
        <sz val="11"/>
        <color indexed="8"/>
        <rFont val="宋体"/>
        <charset val="134"/>
      </rPr>
      <t>兄弟双面扫描仪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</si>
  <si>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扫描仪</t>
    </r>
  </si>
  <si>
    <t>2016-12-20</t>
  </si>
  <si>
    <t>2016-12-16</t>
  </si>
  <si>
    <r>
      <rPr>
        <sz val="11"/>
        <color indexed="8"/>
        <rFont val="宋体"/>
        <charset val="134"/>
      </rPr>
      <t>询问椅</t>
    </r>
  </si>
  <si>
    <t>2016-09-13</t>
  </si>
  <si>
    <r>
      <rPr>
        <sz val="11"/>
        <color indexed="8"/>
        <rFont val="宋体"/>
        <charset val="134"/>
      </rPr>
      <t>网布会议椅</t>
    </r>
  </si>
  <si>
    <t>2016-07-08</t>
  </si>
  <si>
    <r>
      <rPr>
        <sz val="11"/>
        <color indexed="8"/>
        <rFont val="宋体"/>
        <charset val="134"/>
      </rPr>
      <t>中班椅</t>
    </r>
  </si>
  <si>
    <r>
      <rPr>
        <sz val="11"/>
        <color indexed="8"/>
        <rFont val="Times New Roman"/>
        <charset val="134"/>
      </rPr>
      <t>1.2</t>
    </r>
    <r>
      <rPr>
        <sz val="11"/>
        <color indexed="8"/>
        <rFont val="宋体"/>
        <charset val="134"/>
      </rPr>
      <t>米的床</t>
    </r>
  </si>
  <si>
    <t>2013-06-30</t>
  </si>
  <si>
    <r>
      <rPr>
        <sz val="11"/>
        <color indexed="8"/>
        <rFont val="宋体"/>
        <charset val="134"/>
      </rPr>
      <t>子母床</t>
    </r>
  </si>
  <si>
    <t>2015-12-08</t>
  </si>
  <si>
    <r>
      <rPr>
        <sz val="11"/>
        <color indexed="8"/>
        <rFont val="宋体"/>
        <charset val="134"/>
      </rPr>
      <t>床垫</t>
    </r>
  </si>
  <si>
    <t>2016-09-27</t>
  </si>
  <si>
    <t>2017-05-26</t>
  </si>
  <si>
    <t>6044800000204-0001</t>
  </si>
  <si>
    <r>
      <rPr>
        <sz val="11"/>
        <color indexed="8"/>
        <rFont val="宋体"/>
        <charset val="134"/>
      </rPr>
      <t>美的空调</t>
    </r>
  </si>
  <si>
    <t>KFR-51LW/BP2DNIY-IB(3)A</t>
  </si>
  <si>
    <t>2015-10-01</t>
  </si>
  <si>
    <t>6044800000205-0003</t>
  </si>
  <si>
    <t>KF-35GW/Y-IA(R2)</t>
  </si>
  <si>
    <t>6044800000205-0002</t>
  </si>
  <si>
    <t>6044800000178-0001</t>
  </si>
  <si>
    <r>
      <rPr>
        <sz val="11"/>
        <color indexed="8"/>
        <rFont val="宋体"/>
        <charset val="134"/>
      </rPr>
      <t>松下空调（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匹挂机）</t>
    </r>
  </si>
  <si>
    <t>JC10KC1S</t>
  </si>
  <si>
    <t>2014-09-09</t>
  </si>
  <si>
    <t>6044800000205-0005</t>
  </si>
  <si>
    <t>6044800000178-0002</t>
  </si>
  <si>
    <t>6044800000177-0002</t>
  </si>
  <si>
    <r>
      <rPr>
        <sz val="11"/>
        <color indexed="8"/>
        <rFont val="宋体"/>
        <charset val="134"/>
      </rPr>
      <t>松下空调（</t>
    </r>
    <r>
      <rPr>
        <sz val="11"/>
        <color indexed="8"/>
        <rFont val="Times New Roman"/>
        <charset val="134"/>
      </rPr>
      <t>1.5</t>
    </r>
    <r>
      <rPr>
        <sz val="11"/>
        <color indexed="8"/>
        <rFont val="宋体"/>
        <charset val="134"/>
      </rPr>
      <t>匹挂机）</t>
    </r>
  </si>
  <si>
    <t>PC13KE2</t>
  </si>
  <si>
    <t>6044800000204-0002</t>
  </si>
  <si>
    <t>6044800000177-0001</t>
  </si>
  <si>
    <t>6044800000205-0001</t>
  </si>
  <si>
    <r>
      <rPr>
        <sz val="11"/>
        <color indexed="8"/>
        <rFont val="宋体"/>
        <charset val="134"/>
      </rPr>
      <t>茶水区沙发茶几</t>
    </r>
  </si>
  <si>
    <t>2015-12-09</t>
  </si>
  <si>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1.5m*0.6m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</si>
  <si>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现场勘察工具箱</t>
    </r>
  </si>
  <si>
    <r>
      <rPr>
        <sz val="11"/>
        <color indexed="8"/>
        <rFont val="宋体"/>
        <charset val="134"/>
      </rPr>
      <t>专用设备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其他消防设备</t>
    </r>
  </si>
  <si>
    <r>
      <rPr>
        <sz val="11"/>
        <color indexed="8"/>
        <rFont val="宋体"/>
        <charset val="134"/>
      </rPr>
      <t>天消</t>
    </r>
  </si>
  <si>
    <t>2018-12-28</t>
  </si>
  <si>
    <r>
      <rPr>
        <sz val="11"/>
        <color indexed="8"/>
        <rFont val="宋体"/>
        <charset val="134"/>
      </rPr>
      <t>三门文件柜</t>
    </r>
  </si>
  <si>
    <r>
      <rPr>
        <sz val="11"/>
        <color indexed="8"/>
        <rFont val="宋体"/>
        <charset val="134"/>
      </rPr>
      <t>智能条码电子存包柜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</si>
  <si>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机柜</t>
    </r>
  </si>
  <si>
    <t>2015-11-09</t>
  </si>
  <si>
    <t>2011-07-24</t>
  </si>
  <si>
    <r>
      <rPr>
        <sz val="11"/>
        <color indexed="8"/>
        <rFont val="宋体"/>
        <charset val="134"/>
      </rPr>
      <t>大管家</t>
    </r>
    <r>
      <rPr>
        <sz val="11"/>
        <color indexed="8"/>
        <rFont val="Times New Roman"/>
        <charset val="134"/>
      </rPr>
      <t>DY-1800E</t>
    </r>
    <r>
      <rPr>
        <sz val="11"/>
        <color indexed="8"/>
        <rFont val="宋体"/>
        <charset val="134"/>
      </rPr>
      <t>双门文件柜</t>
    </r>
  </si>
  <si>
    <t>2013-12-31</t>
  </si>
  <si>
    <r>
      <rPr>
        <sz val="11"/>
        <color indexed="8"/>
        <rFont val="宋体"/>
        <charset val="134"/>
      </rPr>
      <t>双门文件柜</t>
    </r>
  </si>
  <si>
    <r>
      <rPr>
        <sz val="11"/>
        <color indexed="8"/>
        <rFont val="宋体"/>
        <charset val="134"/>
      </rPr>
      <t>二十四门条码储物柜</t>
    </r>
  </si>
  <si>
    <r>
      <rPr>
        <sz val="11"/>
        <color indexed="8"/>
        <rFont val="宋体"/>
        <charset val="134"/>
      </rPr>
      <t>双门保密柜</t>
    </r>
  </si>
  <si>
    <r>
      <rPr>
        <sz val="11"/>
        <color indexed="8"/>
        <rFont val="宋体"/>
        <charset val="134"/>
      </rPr>
      <t>现场物证取样箱</t>
    </r>
  </si>
  <si>
    <r>
      <rPr>
        <sz val="11"/>
        <color indexed="8"/>
        <rFont val="宋体"/>
        <charset val="134"/>
      </rPr>
      <t>真皮会议椅</t>
    </r>
  </si>
  <si>
    <r>
      <rPr>
        <sz val="11"/>
        <color indexed="8"/>
        <rFont val="宋体"/>
        <charset val="134"/>
      </rPr>
      <t>加宽三门员工柜灰白配蓝</t>
    </r>
    <r>
      <rPr>
        <sz val="11"/>
        <color indexed="8"/>
        <rFont val="Times New Roman"/>
        <charset val="134"/>
      </rPr>
      <t>1200*500*1800</t>
    </r>
  </si>
  <si>
    <r>
      <rPr>
        <sz val="11"/>
        <color indexed="8"/>
        <rFont val="宋体"/>
        <charset val="134"/>
      </rPr>
      <t>实木圆台桌</t>
    </r>
  </si>
  <si>
    <r>
      <rPr>
        <sz val="11"/>
        <color indexed="8"/>
        <rFont val="宋体"/>
        <charset val="134"/>
      </rPr>
      <t>巡消一体化器材箱</t>
    </r>
  </si>
  <si>
    <r>
      <rPr>
        <sz val="11"/>
        <color indexed="8"/>
        <rFont val="宋体"/>
        <charset val="134"/>
      </rPr>
      <t>专用设备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其他安全生产设备</t>
    </r>
  </si>
  <si>
    <r>
      <rPr>
        <sz val="11"/>
        <color indexed="8"/>
        <rFont val="宋体"/>
        <charset val="134"/>
      </rPr>
      <t>消防器材</t>
    </r>
  </si>
  <si>
    <r>
      <rPr>
        <sz val="11"/>
        <color indexed="8"/>
        <rFont val="宋体"/>
        <charset val="134"/>
      </rPr>
      <t>办公沙发</t>
    </r>
  </si>
  <si>
    <t>6044800000238-0001</t>
  </si>
  <si>
    <r>
      <rPr>
        <sz val="11"/>
        <color indexed="8"/>
        <rFont val="宋体"/>
        <charset val="134"/>
      </rPr>
      <t>壁挂式电热水器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</si>
  <si>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热水器</t>
    </r>
  </si>
  <si>
    <r>
      <rPr>
        <sz val="11"/>
        <color indexed="8"/>
        <rFont val="Times New Roman"/>
        <charset val="134"/>
      </rPr>
      <t>EWH-60D9B</t>
    </r>
    <r>
      <rPr>
        <sz val="11"/>
        <color indexed="8"/>
        <rFont val="宋体"/>
        <charset val="134"/>
      </rPr>
      <t>史密斯</t>
    </r>
    <r>
      <rPr>
        <sz val="11"/>
        <color indexed="8"/>
        <rFont val="Times New Roman"/>
        <charset val="134"/>
      </rPr>
      <t>60</t>
    </r>
    <r>
      <rPr>
        <sz val="11"/>
        <color indexed="8"/>
        <rFont val="宋体"/>
        <charset val="134"/>
      </rPr>
      <t>升</t>
    </r>
  </si>
  <si>
    <t>2016-06-07</t>
  </si>
  <si>
    <r>
      <rPr>
        <sz val="11"/>
        <color indexed="8"/>
        <rFont val="宋体"/>
        <charset val="134"/>
      </rPr>
      <t>监控设备一套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</si>
  <si>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其他机房辅助设备</t>
    </r>
  </si>
  <si>
    <t>2016-12-21</t>
  </si>
  <si>
    <t>2016-05-05</t>
  </si>
  <si>
    <t>6044800000110-0001</t>
  </si>
  <si>
    <r>
      <rPr>
        <sz val="11"/>
        <color indexed="8"/>
        <rFont val="宋体"/>
        <charset val="134"/>
      </rPr>
      <t>智能信息终端</t>
    </r>
    <r>
      <rPr>
        <sz val="11"/>
        <color indexed="8"/>
        <rFont val="Times New Roman"/>
        <charset val="134"/>
      </rPr>
      <t>TGT60D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</si>
  <si>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卫星定位导航</t>
    </r>
    <r>
      <rPr>
        <sz val="11"/>
        <color indexed="8"/>
        <rFont val="Times New Roman"/>
        <charset val="134"/>
      </rPr>
      <t>GPS</t>
    </r>
    <r>
      <rPr>
        <sz val="11"/>
        <color indexed="8"/>
        <rFont val="宋体"/>
        <charset val="134"/>
      </rPr>
      <t>设备</t>
    </r>
  </si>
  <si>
    <t>2012-05-17</t>
  </si>
  <si>
    <t>6044800000110-0002</t>
  </si>
  <si>
    <r>
      <rPr>
        <sz val="11"/>
        <color indexed="8"/>
        <rFont val="宋体"/>
        <charset val="134"/>
      </rPr>
      <t>班台</t>
    </r>
    <r>
      <rPr>
        <sz val="11"/>
        <color indexed="8"/>
        <rFont val="Times New Roman"/>
        <charset val="134"/>
      </rPr>
      <t>1.8</t>
    </r>
  </si>
  <si>
    <r>
      <rPr>
        <sz val="11"/>
        <color indexed="8"/>
        <rFont val="宋体"/>
        <charset val="134"/>
      </rPr>
      <t>红棕色贴木皮大班台</t>
    </r>
  </si>
  <si>
    <r>
      <rPr>
        <sz val="11"/>
        <color indexed="8"/>
        <rFont val="Times New Roman"/>
        <charset val="134"/>
      </rPr>
      <t>1.6</t>
    </r>
    <r>
      <rPr>
        <sz val="11"/>
        <color indexed="8"/>
        <rFont val="宋体"/>
        <charset val="134"/>
      </rPr>
      <t>米班台</t>
    </r>
  </si>
  <si>
    <r>
      <rPr>
        <sz val="11"/>
        <color indexed="8"/>
        <rFont val="宋体"/>
        <charset val="134"/>
      </rPr>
      <t>会议台</t>
    </r>
  </si>
  <si>
    <t>2010-03-04</t>
  </si>
  <si>
    <t>6044800000218-0004</t>
  </si>
  <si>
    <r>
      <rPr>
        <sz val="11"/>
        <color indexed="8"/>
        <rFont val="宋体"/>
        <charset val="134"/>
      </rPr>
      <t>美的</t>
    </r>
  </si>
  <si>
    <t>2015-12-07</t>
  </si>
  <si>
    <r>
      <rPr>
        <sz val="11"/>
        <color indexed="8"/>
        <rFont val="宋体"/>
        <charset val="134"/>
      </rPr>
      <t>花梨色电脑台</t>
    </r>
    <r>
      <rPr>
        <sz val="11"/>
        <color indexed="8"/>
        <rFont val="Times New Roman"/>
        <charset val="134"/>
      </rPr>
      <t xml:space="preserve">1.4M </t>
    </r>
  </si>
  <si>
    <t>0843400000211-0057</t>
  </si>
  <si>
    <r>
      <rPr>
        <sz val="11"/>
        <color indexed="8"/>
        <rFont val="宋体"/>
        <charset val="134"/>
      </rPr>
      <t>联想平板电脑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</si>
  <si>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掌上电脑</t>
    </r>
  </si>
  <si>
    <t>A5000-E</t>
  </si>
  <si>
    <t>0843400000211-0024</t>
  </si>
  <si>
    <t>0843400000211-0063</t>
  </si>
  <si>
    <t>0843400000211-0052</t>
  </si>
  <si>
    <t>0843400000211-0047</t>
  </si>
  <si>
    <t>0843400000211-0064</t>
  </si>
  <si>
    <r>
      <rPr>
        <sz val="11"/>
        <color indexed="8"/>
        <rFont val="宋体"/>
        <charset val="134"/>
      </rPr>
      <t>真皮沙发</t>
    </r>
  </si>
  <si>
    <t>2014-11-30</t>
  </si>
  <si>
    <r>
      <rPr>
        <sz val="11"/>
        <color indexed="8"/>
        <rFont val="Times New Roman"/>
        <charset val="134"/>
      </rPr>
      <t>LED</t>
    </r>
    <r>
      <rPr>
        <sz val="11"/>
        <color indexed="8"/>
        <rFont val="宋体"/>
        <charset val="134"/>
      </rPr>
      <t>轻便工作灯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</si>
  <si>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其他灯具</t>
    </r>
  </si>
  <si>
    <t>2016-12-31</t>
  </si>
  <si>
    <r>
      <rPr>
        <sz val="11"/>
        <color indexed="8"/>
        <rFont val="宋体"/>
        <charset val="134"/>
      </rPr>
      <t>衣柜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</si>
  <si>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其他柜</t>
    </r>
  </si>
  <si>
    <r>
      <rPr>
        <sz val="11"/>
        <color indexed="8"/>
        <rFont val="宋体"/>
        <charset val="134"/>
      </rPr>
      <t>三门</t>
    </r>
  </si>
  <si>
    <r>
      <rPr>
        <sz val="11"/>
        <color indexed="8"/>
        <rFont val="宋体"/>
        <charset val="134"/>
      </rPr>
      <t>茶台</t>
    </r>
  </si>
  <si>
    <r>
      <rPr>
        <sz val="11"/>
        <color indexed="8"/>
        <rFont val="宋体"/>
        <charset val="134"/>
      </rPr>
      <t>屏风卡位</t>
    </r>
  </si>
  <si>
    <r>
      <rPr>
        <sz val="11"/>
        <color indexed="8"/>
        <rFont val="Times New Roman"/>
        <charset val="134"/>
      </rPr>
      <t>1.2</t>
    </r>
    <r>
      <rPr>
        <sz val="11"/>
        <color indexed="8"/>
        <rFont val="宋体"/>
        <charset val="134"/>
      </rPr>
      <t>米双层床</t>
    </r>
  </si>
  <si>
    <r>
      <rPr>
        <sz val="11"/>
        <color indexed="8"/>
        <rFont val="宋体"/>
        <charset val="134"/>
      </rPr>
      <t>半玻屏风台</t>
    </r>
  </si>
  <si>
    <r>
      <rPr>
        <sz val="11"/>
        <color indexed="8"/>
        <rFont val="宋体"/>
        <charset val="134"/>
      </rPr>
      <t>真皮大班椅</t>
    </r>
  </si>
  <si>
    <r>
      <rPr>
        <sz val="11"/>
        <color indexed="8"/>
        <rFont val="宋体"/>
        <charset val="134"/>
      </rPr>
      <t>四人位屏风桌</t>
    </r>
  </si>
  <si>
    <t>2017-05-16</t>
  </si>
  <si>
    <r>
      <rPr>
        <sz val="11"/>
        <color indexed="8"/>
        <rFont val="宋体"/>
        <charset val="134"/>
      </rPr>
      <t>布沙发</t>
    </r>
  </si>
  <si>
    <r>
      <rPr>
        <sz val="11"/>
        <color indexed="8"/>
        <rFont val="Times New Roman"/>
        <charset val="134"/>
      </rPr>
      <t>1+3+</t>
    </r>
    <r>
      <rPr>
        <sz val="11"/>
        <color indexed="8"/>
        <rFont val="宋体"/>
        <charset val="134"/>
      </rPr>
      <t>贵</t>
    </r>
  </si>
  <si>
    <t>2016-11-17</t>
  </si>
  <si>
    <r>
      <rPr>
        <sz val="11"/>
        <color indexed="8"/>
        <rFont val="宋体"/>
        <charset val="134"/>
      </rPr>
      <t>密码文件柜</t>
    </r>
  </si>
  <si>
    <r>
      <rPr>
        <sz val="11"/>
        <color indexed="8"/>
        <rFont val="宋体"/>
        <charset val="134"/>
      </rPr>
      <t>休息吧台（直径</t>
    </r>
    <r>
      <rPr>
        <sz val="11"/>
        <color indexed="8"/>
        <rFont val="Times New Roman"/>
        <charset val="134"/>
      </rPr>
      <t>600</t>
    </r>
    <r>
      <rPr>
        <sz val="11"/>
        <color indexed="8"/>
        <rFont val="宋体"/>
        <charset val="134"/>
      </rPr>
      <t>）</t>
    </r>
  </si>
  <si>
    <t>2012-03-16</t>
  </si>
  <si>
    <r>
      <rPr>
        <sz val="11"/>
        <color indexed="8"/>
        <rFont val="宋体"/>
        <charset val="134"/>
      </rPr>
      <t>合计</t>
    </r>
  </si>
  <si>
    <t>被评估单位（或者产权持有单位）填报人：周金堂</t>
  </si>
  <si>
    <t>评估人员：刘金辉、符奕辉</t>
  </si>
  <si>
    <r>
      <rPr>
        <sz val="12"/>
        <color indexed="8"/>
        <rFont val="宋体"/>
        <charset val="134"/>
      </rPr>
      <t>填表日期：</t>
    </r>
    <r>
      <rPr>
        <sz val="12"/>
        <rFont val="Times New Roman"/>
        <charset val="134"/>
      </rPr>
      <t>2020</t>
    </r>
    <r>
      <rPr>
        <sz val="12"/>
        <color indexed="8"/>
        <rFont val="宋体"/>
        <charset val="134"/>
      </rPr>
      <t>年</t>
    </r>
    <r>
      <rPr>
        <sz val="12"/>
        <color indexed="8"/>
        <rFont val="Times New Roman"/>
        <charset val="134"/>
      </rPr>
      <t>12</t>
    </r>
    <r>
      <rPr>
        <sz val="12"/>
        <color indexed="8"/>
        <rFont val="宋体"/>
        <charset val="134"/>
      </rPr>
      <t>月</t>
    </r>
    <r>
      <rPr>
        <sz val="12"/>
        <color indexed="8"/>
        <rFont val="Times New Roman"/>
        <charset val="134"/>
      </rPr>
      <t>18</t>
    </r>
    <r>
      <rPr>
        <sz val="12"/>
        <color indexed="8"/>
        <rFont val="宋体"/>
        <charset val="134"/>
      </rPr>
      <t>日</t>
    </r>
  </si>
  <si>
    <r>
      <rPr>
        <sz val="11"/>
        <color indexed="8"/>
        <rFont val="宋体"/>
        <charset val="134"/>
      </rPr>
      <t>序号</t>
    </r>
  </si>
  <si>
    <r>
      <rPr>
        <sz val="11"/>
        <color indexed="8"/>
        <rFont val="宋体"/>
        <charset val="134"/>
      </rPr>
      <t>卡片名称</t>
    </r>
  </si>
  <si>
    <r>
      <rPr>
        <sz val="11"/>
        <color indexed="8"/>
        <rFont val="宋体"/>
        <charset val="134"/>
      </rPr>
      <t>卡片编号</t>
    </r>
  </si>
  <si>
    <r>
      <rPr>
        <sz val="11"/>
        <color indexed="8"/>
        <rFont val="宋体"/>
        <charset val="134"/>
      </rPr>
      <t>资产分类</t>
    </r>
  </si>
  <si>
    <r>
      <rPr>
        <sz val="11"/>
        <color indexed="8"/>
        <rFont val="宋体"/>
        <charset val="134"/>
      </rPr>
      <t>原值（元）</t>
    </r>
  </si>
  <si>
    <r>
      <rPr>
        <sz val="11"/>
        <color indexed="8"/>
        <rFont val="宋体"/>
        <charset val="134"/>
      </rPr>
      <t>累计折旧（元）</t>
    </r>
  </si>
  <si>
    <t>净值</t>
  </si>
  <si>
    <r>
      <rPr>
        <sz val="11"/>
        <color indexed="8"/>
        <rFont val="宋体"/>
        <charset val="134"/>
      </rPr>
      <t>规格型号</t>
    </r>
  </si>
  <si>
    <r>
      <rPr>
        <sz val="11"/>
        <color indexed="8"/>
        <rFont val="宋体"/>
        <charset val="134"/>
      </rPr>
      <t>车牌号</t>
    </r>
  </si>
  <si>
    <r>
      <rPr>
        <sz val="11"/>
        <color indexed="8"/>
        <rFont val="宋体"/>
        <charset val="134"/>
      </rPr>
      <t>车架号</t>
    </r>
  </si>
  <si>
    <r>
      <rPr>
        <sz val="11"/>
        <color indexed="8"/>
        <rFont val="宋体"/>
        <charset val="134"/>
      </rPr>
      <t>发动机号</t>
    </r>
  </si>
  <si>
    <r>
      <rPr>
        <sz val="11"/>
        <color indexed="8"/>
        <rFont val="宋体"/>
        <charset val="134"/>
      </rPr>
      <t>取得日期</t>
    </r>
  </si>
  <si>
    <r>
      <rPr>
        <sz val="11"/>
        <color indexed="8"/>
        <rFont val="宋体"/>
        <charset val="134"/>
      </rPr>
      <t>入账日期</t>
    </r>
  </si>
  <si>
    <r>
      <rPr>
        <sz val="11"/>
        <color indexed="8"/>
        <rFont val="宋体"/>
        <charset val="134"/>
      </rPr>
      <t>备注</t>
    </r>
  </si>
  <si>
    <t xml:space="preserve"> </t>
  </si>
  <si>
    <r>
      <rPr>
        <sz val="9"/>
        <color indexed="8"/>
        <rFont val="宋体"/>
        <charset val="134"/>
      </rPr>
      <t>电动巡逻车</t>
    </r>
  </si>
  <si>
    <t>326470-531710-000003-0001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</si>
  <si>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车辆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非机动车辆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其他非机动车</t>
    </r>
  </si>
  <si>
    <t>/</t>
  </si>
  <si>
    <t>2007-06-25</t>
  </si>
  <si>
    <r>
      <rPr>
        <sz val="12"/>
        <color indexed="8"/>
        <rFont val="宋体"/>
        <charset val="134"/>
      </rPr>
      <t>四轮车</t>
    </r>
  </si>
  <si>
    <r>
      <rPr>
        <sz val="9"/>
        <color indexed="8"/>
        <rFont val="宋体"/>
        <charset val="134"/>
      </rPr>
      <t>电动巡逻车</t>
    </r>
    <r>
      <rPr>
        <sz val="9"/>
        <color indexed="8"/>
        <rFont val="Times New Roman"/>
        <charset val="134"/>
      </rPr>
      <t>EG6020J</t>
    </r>
  </si>
  <si>
    <t>326350-531710-000004-0001</t>
  </si>
  <si>
    <r>
      <rPr>
        <sz val="9"/>
        <color indexed="8"/>
        <rFont val="宋体"/>
        <charset val="134"/>
      </rPr>
      <t>无牌</t>
    </r>
  </si>
  <si>
    <t>11</t>
  </si>
  <si>
    <t>2006-11-20</t>
  </si>
  <si>
    <r>
      <rPr>
        <sz val="9"/>
        <color indexed="8"/>
        <rFont val="宋体"/>
        <charset val="134"/>
      </rPr>
      <t>益高</t>
    </r>
    <r>
      <rPr>
        <sz val="9"/>
        <color indexed="8"/>
        <rFont val="Times New Roman"/>
        <charset val="134"/>
      </rPr>
      <t>6062J</t>
    </r>
    <r>
      <rPr>
        <sz val="9"/>
        <color indexed="8"/>
        <rFont val="宋体"/>
        <charset val="134"/>
      </rPr>
      <t>电动巡逻车</t>
    </r>
  </si>
  <si>
    <t>326350-531710-000002-0001</t>
  </si>
  <si>
    <t>326350-531710-000001-0001</t>
  </si>
  <si>
    <t>326350-531710-000003-0001</t>
  </si>
  <si>
    <r>
      <rPr>
        <sz val="9"/>
        <color indexed="8"/>
        <rFont val="宋体"/>
        <charset val="134"/>
      </rPr>
      <t>益高电动巡逻车</t>
    </r>
  </si>
  <si>
    <t>326230-533000-000024-0001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</si>
  <si>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车辆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摩托车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两轮摩托车</t>
    </r>
  </si>
  <si>
    <t>6062J</t>
  </si>
  <si>
    <r>
      <rPr>
        <sz val="9"/>
        <color indexed="8"/>
        <rFont val="宋体"/>
        <charset val="134"/>
      </rPr>
      <t>粤</t>
    </r>
    <r>
      <rPr>
        <sz val="9"/>
        <color indexed="8"/>
        <rFont val="Times New Roman"/>
        <charset val="134"/>
      </rPr>
      <t>B</t>
    </r>
    <r>
      <rPr>
        <sz val="9"/>
        <color indexed="8"/>
        <rFont val="宋体"/>
        <charset val="134"/>
      </rPr>
      <t>警</t>
    </r>
  </si>
  <si>
    <t>LAEMYZ4073B000170</t>
  </si>
  <si>
    <t>80236695</t>
  </si>
  <si>
    <t>2006-10-17</t>
  </si>
  <si>
    <t>电动巡逻车</t>
  </si>
  <si>
    <t>326470-531710-000001-0001</t>
  </si>
  <si>
    <t>2007-03-09</t>
  </si>
  <si>
    <t>326470-531710-000002-0001</t>
  </si>
  <si>
    <r>
      <rPr>
        <sz val="9"/>
        <color indexed="8"/>
        <rFont val="宋体"/>
        <charset val="134"/>
      </rPr>
      <t>警用巡逻电动车</t>
    </r>
  </si>
  <si>
    <t>7561900000384-0001</t>
  </si>
  <si>
    <t>G1P5</t>
  </si>
  <si>
    <t>13</t>
  </si>
  <si>
    <t>170226013</t>
  </si>
  <si>
    <t>170850013083</t>
  </si>
  <si>
    <t>2017-08-24</t>
  </si>
  <si>
    <t>2017-09-11</t>
  </si>
  <si>
    <r>
      <rPr>
        <sz val="9"/>
        <color indexed="8"/>
        <rFont val="宋体"/>
        <charset val="134"/>
      </rPr>
      <t>飞豹电动巡逻车</t>
    </r>
  </si>
  <si>
    <t>9383300000380-0001</t>
  </si>
  <si>
    <t>FB-V05</t>
  </si>
  <si>
    <t>3</t>
  </si>
  <si>
    <t>GM1612-01</t>
  </si>
  <si>
    <t>GMFB-01</t>
  </si>
  <si>
    <t>9383300000380-0002</t>
  </si>
  <si>
    <t>4</t>
  </si>
  <si>
    <t>GM1612-02</t>
  </si>
  <si>
    <t>GMFB-02</t>
  </si>
  <si>
    <r>
      <rPr>
        <sz val="9"/>
        <color indexed="8"/>
        <rFont val="宋体"/>
        <charset val="134"/>
      </rPr>
      <t>警用巡逻电瓶车</t>
    </r>
  </si>
  <si>
    <t>4846700000281-0001</t>
  </si>
  <si>
    <t>7</t>
  </si>
  <si>
    <t>161150010759</t>
  </si>
  <si>
    <t>1234E-5321-004383</t>
  </si>
  <si>
    <t>2016-12-01</t>
  </si>
  <si>
    <t>2016-12-13</t>
  </si>
  <si>
    <t>4846700000284-0002</t>
  </si>
  <si>
    <r>
      <rPr>
        <sz val="9"/>
        <color indexed="8"/>
        <rFont val="宋体"/>
        <charset val="134"/>
      </rPr>
      <t>无</t>
    </r>
  </si>
  <si>
    <t>GM1612-08</t>
  </si>
  <si>
    <t>GMFB-08</t>
  </si>
  <si>
    <t>4846700000284-0001</t>
  </si>
  <si>
    <t>GMFB-07</t>
  </si>
  <si>
    <t>GM1612-07</t>
  </si>
  <si>
    <t>4846700000281-0002</t>
  </si>
  <si>
    <t>8</t>
  </si>
  <si>
    <t>161150010763</t>
  </si>
  <si>
    <t>1234E-5321-004356</t>
  </si>
  <si>
    <r>
      <rPr>
        <sz val="9"/>
        <color indexed="8"/>
        <rFont val="宋体"/>
        <charset val="134"/>
      </rPr>
      <t>飞豹电动车</t>
    </r>
  </si>
  <si>
    <t>3875300000330-0001</t>
  </si>
  <si>
    <t>15</t>
  </si>
  <si>
    <t>GM1612-03</t>
  </si>
  <si>
    <t>GMFB-03</t>
  </si>
  <si>
    <t>3875300000321-0002</t>
  </si>
  <si>
    <t>161150010765</t>
  </si>
  <si>
    <t>160424037</t>
  </si>
  <si>
    <t>3875300000321-0001</t>
  </si>
  <si>
    <t>161150010762</t>
  </si>
  <si>
    <t>160424032</t>
  </si>
  <si>
    <r>
      <rPr>
        <sz val="9"/>
        <color indexed="8"/>
        <rFont val="宋体"/>
        <charset val="134"/>
      </rPr>
      <t>卓越牌巡逻电瓶车（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号）</t>
    </r>
  </si>
  <si>
    <t>6044800000295-0001</t>
  </si>
  <si>
    <t>5</t>
  </si>
  <si>
    <t>161150010757</t>
  </si>
  <si>
    <t>160503004</t>
  </si>
  <si>
    <r>
      <rPr>
        <sz val="9"/>
        <color indexed="8"/>
        <rFont val="宋体"/>
        <charset val="134"/>
      </rPr>
      <t>飞豹巡逻电动车（</t>
    </r>
    <r>
      <rPr>
        <sz val="9"/>
        <color indexed="8"/>
        <rFont val="Times New Roman"/>
        <charset val="134"/>
      </rPr>
      <t>6</t>
    </r>
    <r>
      <rPr>
        <sz val="9"/>
        <color indexed="8"/>
        <rFont val="宋体"/>
        <charset val="134"/>
      </rPr>
      <t>号）</t>
    </r>
  </si>
  <si>
    <t>6044800000296-0002</t>
  </si>
  <si>
    <t>GM1612-06</t>
  </si>
  <si>
    <t>GMFB-06</t>
  </si>
  <si>
    <r>
      <rPr>
        <sz val="9"/>
        <color indexed="8"/>
        <rFont val="宋体"/>
        <charset val="134"/>
      </rPr>
      <t>飞豹巡逻电动车（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号）</t>
    </r>
  </si>
  <si>
    <t>6044800000296-0001</t>
  </si>
  <si>
    <t>GM1612-05</t>
  </si>
  <si>
    <t>GMFB-05</t>
  </si>
  <si>
    <t>3368600000145-0002</t>
  </si>
  <si>
    <r>
      <rPr>
        <sz val="9"/>
        <color indexed="8"/>
        <rFont val="Times New Roman"/>
        <charset val="134"/>
      </rPr>
      <t>FB-V05</t>
    </r>
    <r>
      <rPr>
        <sz val="9"/>
        <color indexed="8"/>
        <rFont val="宋体"/>
        <charset val="134"/>
      </rPr>
      <t>电动巡逻车</t>
    </r>
  </si>
  <si>
    <t>22</t>
  </si>
  <si>
    <t>M612-10</t>
  </si>
  <si>
    <t>GMFB-10</t>
  </si>
  <si>
    <t>3368600000145-0001</t>
  </si>
  <si>
    <t>21</t>
  </si>
  <si>
    <t>GMFB-09</t>
  </si>
  <si>
    <t>M612-09</t>
  </si>
  <si>
    <t>3368600000143-0001</t>
  </si>
  <si>
    <t>GIP5</t>
  </si>
  <si>
    <t>9</t>
  </si>
  <si>
    <t>161150010756</t>
  </si>
  <si>
    <t>160424035</t>
  </si>
  <si>
    <t>3368600000143-0002</t>
  </si>
  <si>
    <t>10</t>
  </si>
  <si>
    <t>161150010760</t>
  </si>
  <si>
    <t>160424038</t>
  </si>
  <si>
    <r>
      <rPr>
        <sz val="9"/>
        <color indexed="8"/>
        <rFont val="宋体"/>
        <charset val="134"/>
      </rPr>
      <t>电动巡逻自行车</t>
    </r>
  </si>
  <si>
    <t>6044800000188-0001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</si>
  <si>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机械设备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装卸设备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其他装卸设备</t>
    </r>
  </si>
  <si>
    <t>6044800000188-0004</t>
  </si>
  <si>
    <t>6044800000188-0002</t>
  </si>
  <si>
    <t>6044800000188-0003</t>
  </si>
  <si>
    <r>
      <rPr>
        <sz val="9"/>
        <color indexed="8"/>
        <rFont val="宋体"/>
        <charset val="134"/>
      </rPr>
      <t>广翔牌电动摩托车</t>
    </r>
  </si>
  <si>
    <t>3875300000207-0008</t>
  </si>
  <si>
    <r>
      <rPr>
        <sz val="9"/>
        <color indexed="8"/>
        <rFont val="宋体"/>
        <charset val="134"/>
      </rPr>
      <t>专用设备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体育设备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摩托车运动设备</t>
    </r>
  </si>
  <si>
    <t>2014-09-10</t>
  </si>
  <si>
    <t>2014-12-03</t>
  </si>
  <si>
    <r>
      <rPr>
        <sz val="9"/>
        <color indexed="8"/>
        <rFont val="宋体"/>
        <charset val="134"/>
      </rPr>
      <t>广翔电动车</t>
    </r>
  </si>
  <si>
    <t>3368600000073-0002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</si>
  <si>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机械设备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其他机械设备</t>
    </r>
  </si>
  <si>
    <t>2015-04-07</t>
  </si>
  <si>
    <t>2015-05-17</t>
  </si>
  <si>
    <r>
      <rPr>
        <sz val="9"/>
        <color indexed="8"/>
        <rFont val="宋体"/>
        <charset val="134"/>
      </rPr>
      <t>广翔牌电动巡逻车</t>
    </r>
  </si>
  <si>
    <t>3368600000085-0008</t>
  </si>
  <si>
    <t>2015-10-13</t>
  </si>
  <si>
    <t>2015-11-10</t>
  </si>
  <si>
    <t>3368600000085-0006</t>
  </si>
  <si>
    <t>3368600000085-0005</t>
  </si>
  <si>
    <t>3368600000085-0010</t>
  </si>
  <si>
    <t>3368600000085-0002</t>
  </si>
  <si>
    <t>3368600000073-0003</t>
  </si>
  <si>
    <t>3368600000073-0001</t>
  </si>
  <si>
    <t>4846700000138-0007</t>
  </si>
  <si>
    <t>2014-12-11</t>
  </si>
  <si>
    <t>4846700000138-0006</t>
  </si>
  <si>
    <t>4846700000138-0002</t>
  </si>
  <si>
    <t>4846700000138-0003</t>
  </si>
  <si>
    <t>4846700000138-0001</t>
  </si>
  <si>
    <r>
      <rPr>
        <sz val="9"/>
        <color indexed="8"/>
        <rFont val="宋体"/>
        <charset val="134"/>
      </rPr>
      <t>电动自行车</t>
    </r>
  </si>
  <si>
    <t>9383300000151-0009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</si>
  <si>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车辆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摩托车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其他摩托车</t>
    </r>
  </si>
  <si>
    <t>AAA009</t>
  </si>
  <si>
    <t>sss009</t>
  </si>
  <si>
    <t>2013-01-18</t>
  </si>
  <si>
    <t>9383300000151-0008</t>
  </si>
  <si>
    <t>AAA008</t>
  </si>
  <si>
    <t>sss008</t>
  </si>
  <si>
    <t>9383300000151-0014</t>
  </si>
  <si>
    <t>AAA014</t>
  </si>
  <si>
    <t>sss014</t>
  </si>
  <si>
    <t>9383300000151-0001</t>
  </si>
  <si>
    <t>AAA001</t>
  </si>
  <si>
    <t>sss001</t>
  </si>
  <si>
    <t>9383300000151-0021</t>
  </si>
  <si>
    <t>AAA021</t>
  </si>
  <si>
    <t>sss021</t>
  </si>
  <si>
    <t>9383300000151-0012</t>
  </si>
  <si>
    <t>AAA012</t>
  </si>
  <si>
    <t>sss012</t>
  </si>
  <si>
    <t>电动自行车</t>
  </si>
  <si>
    <t>9383300000151-0018</t>
  </si>
  <si>
    <t>AAA018</t>
  </si>
  <si>
    <t>sss018</t>
  </si>
  <si>
    <t>9383300000151-0004</t>
  </si>
  <si>
    <t>AAA004</t>
  </si>
  <si>
    <t>sss004</t>
  </si>
  <si>
    <t>9383300000151-0007</t>
  </si>
  <si>
    <t>AAA007</t>
  </si>
  <si>
    <t>sss007</t>
  </si>
  <si>
    <t>9383300000151-0010</t>
  </si>
  <si>
    <t>AAA010</t>
  </si>
  <si>
    <t>sss010</t>
  </si>
  <si>
    <t>9383300000151-0016</t>
  </si>
  <si>
    <t>AAA016</t>
  </si>
  <si>
    <t>sss016</t>
  </si>
  <si>
    <t>9383300000151-0011</t>
  </si>
  <si>
    <t>AAA011</t>
  </si>
  <si>
    <t>sss011</t>
  </si>
  <si>
    <t>9383300000151-0019</t>
  </si>
  <si>
    <t>AAA019</t>
  </si>
  <si>
    <t>sss019</t>
  </si>
  <si>
    <t>9383300000151-0013</t>
  </si>
  <si>
    <t>AAA013</t>
  </si>
  <si>
    <t>sss013</t>
  </si>
  <si>
    <t>9383300000151-0017</t>
  </si>
  <si>
    <t>AAA017</t>
  </si>
  <si>
    <t>sss017</t>
  </si>
  <si>
    <t>9383300000151-0002</t>
  </si>
  <si>
    <t>AAA002</t>
  </si>
  <si>
    <t>sss002</t>
  </si>
  <si>
    <t>9383300000151-0020</t>
  </si>
  <si>
    <t>AAA020</t>
  </si>
  <si>
    <t>sss020</t>
  </si>
  <si>
    <t>9383300000151-0015</t>
  </si>
  <si>
    <t>AAA015</t>
  </si>
  <si>
    <t>sss015</t>
  </si>
  <si>
    <t>9383300000151-0022</t>
  </si>
  <si>
    <t>AAA022</t>
  </si>
  <si>
    <t>sss022</t>
  </si>
  <si>
    <t>9383300000151-0003</t>
  </si>
  <si>
    <t>AAA003</t>
  </si>
  <si>
    <t>sss003</t>
  </si>
  <si>
    <t>9383300000151-0005</t>
  </si>
  <si>
    <t>AAA005</t>
  </si>
  <si>
    <t>sss005</t>
  </si>
  <si>
    <t>9383300000151-0006</t>
  </si>
  <si>
    <t>AAA006</t>
  </si>
  <si>
    <t>sss006</t>
  </si>
  <si>
    <t>4846700000076-0001</t>
  </si>
  <si>
    <t>aa00001</t>
  </si>
  <si>
    <t>bb00001</t>
  </si>
  <si>
    <t>4846700000076-0005</t>
  </si>
  <si>
    <t>aa00005</t>
  </si>
  <si>
    <t>bb00005</t>
  </si>
  <si>
    <t>4846700000076-0007</t>
  </si>
  <si>
    <t>aa00007</t>
  </si>
  <si>
    <t>bb00007</t>
  </si>
  <si>
    <t>4846700000076-0008</t>
  </si>
  <si>
    <t>aa00008</t>
  </si>
  <si>
    <t>bb00008</t>
  </si>
  <si>
    <t>4846700000076-0009</t>
  </si>
  <si>
    <t>aa00009</t>
  </si>
  <si>
    <t>bb00009</t>
  </si>
  <si>
    <t>4846700000076-0002</t>
  </si>
  <si>
    <t>aa00002</t>
  </si>
  <si>
    <t>bb00002</t>
  </si>
  <si>
    <t>4846700000076-0006</t>
  </si>
  <si>
    <t>aa00006</t>
  </si>
  <si>
    <t>bb00006</t>
  </si>
  <si>
    <t>4846700000076-0003</t>
  </si>
  <si>
    <t>aa00003</t>
  </si>
  <si>
    <t>bb00003</t>
  </si>
  <si>
    <t>4846700000076-0010</t>
  </si>
  <si>
    <t>aa00010</t>
  </si>
  <si>
    <t>bb00010</t>
  </si>
  <si>
    <t>4846700000076-0004</t>
  </si>
  <si>
    <t>aa00004</t>
  </si>
  <si>
    <t>bb00004</t>
  </si>
  <si>
    <t>4846700000076-0011</t>
  </si>
  <si>
    <t>aa00011</t>
  </si>
  <si>
    <t>bb00011</t>
  </si>
  <si>
    <t>6044800000133-0011</t>
  </si>
  <si>
    <t>aa011</t>
  </si>
  <si>
    <t>bb011</t>
  </si>
  <si>
    <t>6044800000133-0010</t>
  </si>
  <si>
    <t>aa010</t>
  </si>
  <si>
    <t>bb010</t>
  </si>
  <si>
    <t>6044800000133-0004</t>
  </si>
  <si>
    <t>aa004</t>
  </si>
  <si>
    <t>bb004</t>
  </si>
  <si>
    <t>6044800000133-0007</t>
  </si>
  <si>
    <t>aa007</t>
  </si>
  <si>
    <t>bb007</t>
  </si>
  <si>
    <t>6044800000133-0013</t>
  </si>
  <si>
    <t>aa013</t>
  </si>
  <si>
    <t>bb013</t>
  </si>
  <si>
    <t>6044800000133-0012</t>
  </si>
  <si>
    <t>aa012</t>
  </si>
  <si>
    <t>bb012</t>
  </si>
  <si>
    <t>6044800000133-0006</t>
  </si>
  <si>
    <t>aa006</t>
  </si>
  <si>
    <t>bb006</t>
  </si>
  <si>
    <t>6044800000133-0008</t>
  </si>
  <si>
    <t>aa008</t>
  </si>
  <si>
    <t>bb008</t>
  </si>
  <si>
    <t>6044800000133-0009</t>
  </si>
  <si>
    <t>aa009</t>
  </si>
  <si>
    <t>bb009</t>
  </si>
  <si>
    <t>6044800000133-0001</t>
  </si>
  <si>
    <t>aa001</t>
  </si>
  <si>
    <t>bb001</t>
  </si>
  <si>
    <t>6044800000133-0003</t>
  </si>
  <si>
    <t>aa003</t>
  </si>
  <si>
    <t>bb003</t>
  </si>
  <si>
    <t>6044800000133-0005</t>
  </si>
  <si>
    <t>aa005</t>
  </si>
  <si>
    <t>bb005</t>
  </si>
  <si>
    <t>6044800000133-0002</t>
  </si>
  <si>
    <t>aa002</t>
  </si>
  <si>
    <t>bb002</t>
  </si>
  <si>
    <t>3368600000052-0002</t>
  </si>
  <si>
    <t>ZZ0002</t>
  </si>
  <si>
    <t>X0002</t>
  </si>
  <si>
    <t>3368600000052-0003</t>
  </si>
  <si>
    <t>ZZ0003</t>
  </si>
  <si>
    <t>X0003</t>
  </si>
  <si>
    <t>3368600000052-0001</t>
  </si>
  <si>
    <t>ZZ0001</t>
  </si>
  <si>
    <t>X0001</t>
  </si>
  <si>
    <r>
      <rPr>
        <sz val="9"/>
        <color indexed="8"/>
        <rFont val="宋体"/>
        <charset val="134"/>
      </rPr>
      <t>广翔牌电动车</t>
    </r>
  </si>
  <si>
    <t>4846700000139-0001</t>
  </si>
  <si>
    <t>2014-12-22</t>
  </si>
  <si>
    <t>2015-03-17</t>
  </si>
  <si>
    <r>
      <rPr>
        <sz val="9"/>
        <color indexed="8"/>
        <rFont val="宋体"/>
        <charset val="134"/>
      </rPr>
      <t>电动车</t>
    </r>
  </si>
  <si>
    <t>7067200000508-0015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</si>
  <si>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车辆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电动自行车</t>
    </r>
  </si>
  <si>
    <t>555</t>
  </si>
  <si>
    <t>201512555</t>
  </si>
  <si>
    <t>2015-12-31</t>
  </si>
  <si>
    <t>7067200000508-0009</t>
  </si>
  <si>
    <t>549</t>
  </si>
  <si>
    <t>201512549</t>
  </si>
  <si>
    <t>7067200000508-0010</t>
  </si>
  <si>
    <t>550</t>
  </si>
  <si>
    <t>201512550</t>
  </si>
  <si>
    <t>7067200000508-0013</t>
  </si>
  <si>
    <t>553</t>
  </si>
  <si>
    <t>201512553</t>
  </si>
  <si>
    <t>7067200000508-0003</t>
  </si>
  <si>
    <t>543</t>
  </si>
  <si>
    <t>201512543</t>
  </si>
  <si>
    <t>7067200000508-0037</t>
  </si>
  <si>
    <t>577</t>
  </si>
  <si>
    <t>201512577</t>
  </si>
  <si>
    <t>7067200000508-0033</t>
  </si>
  <si>
    <t>573</t>
  </si>
  <si>
    <t>201512573</t>
  </si>
  <si>
    <t>7067200000508-0038</t>
  </si>
  <si>
    <t>578</t>
  </si>
  <si>
    <t>201512578</t>
  </si>
  <si>
    <t>7067200000508-0035</t>
  </si>
  <si>
    <t>575</t>
  </si>
  <si>
    <t>201512575</t>
  </si>
  <si>
    <t>7067200000508-0032</t>
  </si>
  <si>
    <t>572</t>
  </si>
  <si>
    <t>201512572</t>
  </si>
  <si>
    <t>7067200000508-0034</t>
  </si>
  <si>
    <t>574</t>
  </si>
  <si>
    <t>201512574</t>
  </si>
  <si>
    <t>7067200000508-0029</t>
  </si>
  <si>
    <t>569</t>
  </si>
  <si>
    <t>201512569</t>
  </si>
  <si>
    <t>7067200000508-0049</t>
  </si>
  <si>
    <t>589</t>
  </si>
  <si>
    <t>201512589</t>
  </si>
  <si>
    <t>7067200000508-0047</t>
  </si>
  <si>
    <t>587</t>
  </si>
  <si>
    <t>201512587</t>
  </si>
  <si>
    <t>7067200000508-0048</t>
  </si>
  <si>
    <t>588</t>
  </si>
  <si>
    <t>201512588</t>
  </si>
  <si>
    <t>7067200000508-0053</t>
  </si>
  <si>
    <t>593</t>
  </si>
  <si>
    <t>201512593</t>
  </si>
  <si>
    <t>7067200000508-0050</t>
  </si>
  <si>
    <t>590</t>
  </si>
  <si>
    <t>201512590</t>
  </si>
  <si>
    <t>7067200000508-0025</t>
  </si>
  <si>
    <t>565</t>
  </si>
  <si>
    <t>201512565</t>
  </si>
  <si>
    <t>7067200000508-0019</t>
  </si>
  <si>
    <t>559</t>
  </si>
  <si>
    <t>201512559</t>
  </si>
  <si>
    <t>7067200000508-0021</t>
  </si>
  <si>
    <t>561</t>
  </si>
  <si>
    <t>201512561</t>
  </si>
  <si>
    <t>7067200000508-0026</t>
  </si>
  <si>
    <t>566</t>
  </si>
  <si>
    <t>201512566</t>
  </si>
  <si>
    <t>7067200000508-0023</t>
  </si>
  <si>
    <t>563</t>
  </si>
  <si>
    <t>201512563</t>
  </si>
  <si>
    <t>7067200000508-0027</t>
  </si>
  <si>
    <t>567</t>
  </si>
  <si>
    <t>201512567</t>
  </si>
  <si>
    <t>7067200000508-0018</t>
  </si>
  <si>
    <t>558</t>
  </si>
  <si>
    <t>201512558</t>
  </si>
  <si>
    <t>7067200000508-0020</t>
  </si>
  <si>
    <t>560</t>
  </si>
  <si>
    <t>201512560</t>
  </si>
  <si>
    <t>7067200000508-0028</t>
  </si>
  <si>
    <t>568</t>
  </si>
  <si>
    <t>201512568</t>
  </si>
  <si>
    <t>7067200000508-0024</t>
  </si>
  <si>
    <t>564</t>
  </si>
  <si>
    <t>201512564</t>
  </si>
  <si>
    <t>7067200000508-0022</t>
  </si>
  <si>
    <t>562</t>
  </si>
  <si>
    <t>201512562</t>
  </si>
  <si>
    <t>7067200000508-0046</t>
  </si>
  <si>
    <t>586</t>
  </si>
  <si>
    <t>201512586</t>
  </si>
  <si>
    <t>7067200000508-0040</t>
  </si>
  <si>
    <t>580</t>
  </si>
  <si>
    <t>201512580</t>
  </si>
  <si>
    <t>7067200000508-0042</t>
  </si>
  <si>
    <t>582</t>
  </si>
  <si>
    <t>201512582</t>
  </si>
  <si>
    <t>7067200000508-0043</t>
  </si>
  <si>
    <t>583</t>
  </si>
  <si>
    <t>201512583</t>
  </si>
  <si>
    <t>7067200000508-0044</t>
  </si>
  <si>
    <t>584</t>
  </si>
  <si>
    <t>201512584</t>
  </si>
  <si>
    <t>7067200000508-0045</t>
  </si>
  <si>
    <t>585</t>
  </si>
  <si>
    <t>201512585</t>
  </si>
  <si>
    <t>7067200000509-0091</t>
  </si>
  <si>
    <t>91</t>
  </si>
  <si>
    <t>201512091</t>
  </si>
  <si>
    <t>7067200000509-0131</t>
  </si>
  <si>
    <t>131</t>
  </si>
  <si>
    <t>201512131</t>
  </si>
  <si>
    <t>7067200000509-0105</t>
  </si>
  <si>
    <t>105</t>
  </si>
  <si>
    <t>201512105</t>
  </si>
  <si>
    <t>7067200000509-0094</t>
  </si>
  <si>
    <t>94</t>
  </si>
  <si>
    <t>201512094</t>
  </si>
  <si>
    <t>7067200000509-0119</t>
  </si>
  <si>
    <t>119</t>
  </si>
  <si>
    <t>201512119</t>
  </si>
  <si>
    <t>7067200000509-0087</t>
  </si>
  <si>
    <t>87</t>
  </si>
  <si>
    <t>201512087</t>
  </si>
  <si>
    <t>7067200000509-0080</t>
  </si>
  <si>
    <t>80</t>
  </si>
  <si>
    <t>201512080</t>
  </si>
  <si>
    <t>7067200000509-0112</t>
  </si>
  <si>
    <t>112</t>
  </si>
  <si>
    <t>201512112</t>
  </si>
  <si>
    <t>7067200000509-0093</t>
  </si>
  <si>
    <t>93</t>
  </si>
  <si>
    <t>201512093</t>
  </si>
  <si>
    <t>7067200000509-0073</t>
  </si>
  <si>
    <t>73</t>
  </si>
  <si>
    <t>201512073</t>
  </si>
  <si>
    <t>7067200000509-0077</t>
  </si>
  <si>
    <t>77</t>
  </si>
  <si>
    <t>201512077</t>
  </si>
  <si>
    <t>7067200000509-0083</t>
  </si>
  <si>
    <t>83</t>
  </si>
  <si>
    <t>201512083</t>
  </si>
  <si>
    <t>7067200000509-0158</t>
  </si>
  <si>
    <t>158</t>
  </si>
  <si>
    <t>201512158</t>
  </si>
  <si>
    <t>7067200000509-0167</t>
  </si>
  <si>
    <t>167</t>
  </si>
  <si>
    <t>201512167</t>
  </si>
  <si>
    <t>7067200000509-0069</t>
  </si>
  <si>
    <t>69</t>
  </si>
  <si>
    <t>201512069</t>
  </si>
  <si>
    <t>7067200000509-0108</t>
  </si>
  <si>
    <t>108</t>
  </si>
  <si>
    <t>201512108</t>
  </si>
  <si>
    <t>7067200000509-0132</t>
  </si>
  <si>
    <t>132</t>
  </si>
  <si>
    <t>201512132</t>
  </si>
  <si>
    <t>7067200000509-0115</t>
  </si>
  <si>
    <t>115</t>
  </si>
  <si>
    <t>201512115</t>
  </si>
  <si>
    <t>7067200000509-0082</t>
  </si>
  <si>
    <t>82</t>
  </si>
  <si>
    <t>201512082</t>
  </si>
  <si>
    <t>7067200000509-0140</t>
  </si>
  <si>
    <t>140</t>
  </si>
  <si>
    <t>201512140</t>
  </si>
  <si>
    <t>7067200000509-0071</t>
  </si>
  <si>
    <t>71</t>
  </si>
  <si>
    <t>201512071</t>
  </si>
  <si>
    <t>7067200000509-0089</t>
  </si>
  <si>
    <t>89</t>
  </si>
  <si>
    <t>201512089</t>
  </si>
  <si>
    <t>7067200000509-0128</t>
  </si>
  <si>
    <t>128</t>
  </si>
  <si>
    <t>201512128</t>
  </si>
  <si>
    <t>7067200000509-0017</t>
  </si>
  <si>
    <t>17</t>
  </si>
  <si>
    <t>201512017</t>
  </si>
  <si>
    <t>7067200000509-0127</t>
  </si>
  <si>
    <t>127</t>
  </si>
  <si>
    <t>201512127</t>
  </si>
  <si>
    <t>7067200000509-0134</t>
  </si>
  <si>
    <t>134</t>
  </si>
  <si>
    <t>201512134</t>
  </si>
  <si>
    <t>7067200000509-0042</t>
  </si>
  <si>
    <t>42</t>
  </si>
  <si>
    <t>201512042</t>
  </si>
  <si>
    <t>7067200000509-0005</t>
  </si>
  <si>
    <t>201512005</t>
  </si>
  <si>
    <t>7067200000509-0024</t>
  </si>
  <si>
    <t>24</t>
  </si>
  <si>
    <t>201512024</t>
  </si>
  <si>
    <t>7067200000509-0141</t>
  </si>
  <si>
    <t>141</t>
  </si>
  <si>
    <t>201512141</t>
  </si>
  <si>
    <t>7067200000509-0168</t>
  </si>
  <si>
    <t>168</t>
  </si>
  <si>
    <t>201512168</t>
  </si>
  <si>
    <t>7067200000509-0036</t>
  </si>
  <si>
    <t>36</t>
  </si>
  <si>
    <t>201512036</t>
  </si>
  <si>
    <t>7067200000509-0151</t>
  </si>
  <si>
    <t>151</t>
  </si>
  <si>
    <t>201512151</t>
  </si>
  <si>
    <t>7067200000509-0169</t>
  </si>
  <si>
    <t>169</t>
  </si>
  <si>
    <t>201512169</t>
  </si>
  <si>
    <t>7067200000509-0133</t>
  </si>
  <si>
    <t>133</t>
  </si>
  <si>
    <t>201512133</t>
  </si>
  <si>
    <t>7067200000509-0147</t>
  </si>
  <si>
    <t>147</t>
  </si>
  <si>
    <t>201512147</t>
  </si>
  <si>
    <t>7067200000509-0149</t>
  </si>
  <si>
    <t>149</t>
  </si>
  <si>
    <t>201512149</t>
  </si>
  <si>
    <t>7067200000509-0165</t>
  </si>
  <si>
    <t>165</t>
  </si>
  <si>
    <t>201512165</t>
  </si>
  <si>
    <t>7067200000509-0144</t>
  </si>
  <si>
    <t>144</t>
  </si>
  <si>
    <t>201512144</t>
  </si>
  <si>
    <t>7067200000509-0062</t>
  </si>
  <si>
    <t>62</t>
  </si>
  <si>
    <t>201512062</t>
  </si>
  <si>
    <t>7067200000509-0164</t>
  </si>
  <si>
    <t>164</t>
  </si>
  <si>
    <t>201512164</t>
  </si>
  <si>
    <t>7067200000509-0027</t>
  </si>
  <si>
    <t>27</t>
  </si>
  <si>
    <t>201512027</t>
  </si>
  <si>
    <t>7067200000509-0160</t>
  </si>
  <si>
    <t>160</t>
  </si>
  <si>
    <t>201512160</t>
  </si>
  <si>
    <t>7067200000509-0035</t>
  </si>
  <si>
    <t>35</t>
  </si>
  <si>
    <t>201512035</t>
  </si>
  <si>
    <t>7067200000509-0012</t>
  </si>
  <si>
    <t>12</t>
  </si>
  <si>
    <t>201512012</t>
  </si>
  <si>
    <t>7067200000509-0150</t>
  </si>
  <si>
    <t>150</t>
  </si>
  <si>
    <t>201512150</t>
  </si>
  <si>
    <t>7067200000509-0031</t>
  </si>
  <si>
    <t>31</t>
  </si>
  <si>
    <t>201512031</t>
  </si>
  <si>
    <t>7067200000509-0153</t>
  </si>
  <si>
    <t>153</t>
  </si>
  <si>
    <t>201512153</t>
  </si>
  <si>
    <t>7067200000509-0159</t>
  </si>
  <si>
    <t>159</t>
  </si>
  <si>
    <t>201512159</t>
  </si>
  <si>
    <t>7067200000509-0324</t>
  </si>
  <si>
    <t>324</t>
  </si>
  <si>
    <t>201512324</t>
  </si>
  <si>
    <t>7067200000509-0354</t>
  </si>
  <si>
    <t>354</t>
  </si>
  <si>
    <t>201512354</t>
  </si>
  <si>
    <t>7067200000509-0340</t>
  </si>
  <si>
    <t>340</t>
  </si>
  <si>
    <t>201512340</t>
  </si>
  <si>
    <t>7067200000509-0301</t>
  </si>
  <si>
    <t>301</t>
  </si>
  <si>
    <t>201512301</t>
  </si>
  <si>
    <t>7067200000509-0337</t>
  </si>
  <si>
    <t>337</t>
  </si>
  <si>
    <t>201512337</t>
  </si>
  <si>
    <t>7067200000509-0289</t>
  </si>
  <si>
    <t>289</t>
  </si>
  <si>
    <t>201512289</t>
  </si>
  <si>
    <t>7067200000509-0310</t>
  </si>
  <si>
    <t>310</t>
  </si>
  <si>
    <t>201512310</t>
  </si>
  <si>
    <t>7067200000509-0351</t>
  </si>
  <si>
    <t>351</t>
  </si>
  <si>
    <t>201512351</t>
  </si>
  <si>
    <t>7067200000509-0358</t>
  </si>
  <si>
    <t>358</t>
  </si>
  <si>
    <t>201512358</t>
  </si>
  <si>
    <t>7067200000509-0311</t>
  </si>
  <si>
    <t>311</t>
  </si>
  <si>
    <t>201512311</t>
  </si>
  <si>
    <t>7067200000509-0346</t>
  </si>
  <si>
    <t>346</t>
  </si>
  <si>
    <t>201512346</t>
  </si>
  <si>
    <t>7067200000509-0292</t>
  </si>
  <si>
    <t>292</t>
  </si>
  <si>
    <t>201512292</t>
  </si>
  <si>
    <t>7067200000509-0279</t>
  </si>
  <si>
    <t>279</t>
  </si>
  <si>
    <t>201512279</t>
  </si>
  <si>
    <t>7067200000509-0273</t>
  </si>
  <si>
    <t>273</t>
  </si>
  <si>
    <t>201512273</t>
  </si>
  <si>
    <t>7067200000509-0287</t>
  </si>
  <si>
    <t>287</t>
  </si>
  <si>
    <t>201512287</t>
  </si>
  <si>
    <t>7067200000509-0334</t>
  </si>
  <si>
    <t>334</t>
  </si>
  <si>
    <t>201512334</t>
  </si>
  <si>
    <t>7067200000509-0297</t>
  </si>
  <si>
    <t>297</t>
  </si>
  <si>
    <t>201512297</t>
  </si>
  <si>
    <t>7067200000509-0344</t>
  </si>
  <si>
    <t>344</t>
  </si>
  <si>
    <t>201512344</t>
  </si>
  <si>
    <t>7067200000509-0291</t>
  </si>
  <si>
    <t>291</t>
  </si>
  <si>
    <t>201512291</t>
  </si>
  <si>
    <t>7067200000509-0332</t>
  </si>
  <si>
    <t>332</t>
  </si>
  <si>
    <t>201512332</t>
  </si>
  <si>
    <t>7067200000509-0302</t>
  </si>
  <si>
    <t>302</t>
  </si>
  <si>
    <t>201512302</t>
  </si>
  <si>
    <t>7067200000509-0325</t>
  </si>
  <si>
    <t>325</t>
  </si>
  <si>
    <t>201512325</t>
  </si>
  <si>
    <t>7067200000509-0288</t>
  </si>
  <si>
    <t>288</t>
  </si>
  <si>
    <t>201512288</t>
  </si>
  <si>
    <t>7067200000509-0275</t>
  </si>
  <si>
    <t>275</t>
  </si>
  <si>
    <t>201512275</t>
  </si>
  <si>
    <t>7067200000509-0330</t>
  </si>
  <si>
    <t>330</t>
  </si>
  <si>
    <t>201512330</t>
  </si>
  <si>
    <t>7067200000509-0350</t>
  </si>
  <si>
    <t>350</t>
  </si>
  <si>
    <t>201512350</t>
  </si>
  <si>
    <t>7067200000509-0282</t>
  </si>
  <si>
    <t>282</t>
  </si>
  <si>
    <t>201512282</t>
  </si>
  <si>
    <t>7067200000509-0303</t>
  </si>
  <si>
    <t>303</t>
  </si>
  <si>
    <t>201512303</t>
  </si>
  <si>
    <t>7067200000509-0280</t>
  </si>
  <si>
    <t>280</t>
  </si>
  <si>
    <t>201512280</t>
  </si>
  <si>
    <t>7067200000509-0286</t>
  </si>
  <si>
    <t>286</t>
  </si>
  <si>
    <t>201512286</t>
  </si>
  <si>
    <t>7067200000509-0352</t>
  </si>
  <si>
    <t>352</t>
  </si>
  <si>
    <t>201512352</t>
  </si>
  <si>
    <t>7067200000509-0307</t>
  </si>
  <si>
    <t>307</t>
  </si>
  <si>
    <t>201512307</t>
  </si>
  <si>
    <t>7067200000509-0295</t>
  </si>
  <si>
    <t>295</t>
  </si>
  <si>
    <t>201512295</t>
  </si>
  <si>
    <t>7067200000509-0319</t>
  </si>
  <si>
    <t>319</t>
  </si>
  <si>
    <t>201512319</t>
  </si>
  <si>
    <t>7067200000509-0290</t>
  </si>
  <si>
    <t>290</t>
  </si>
  <si>
    <t>201512290</t>
  </si>
  <si>
    <t>7067200000509-0363</t>
  </si>
  <si>
    <t>363</t>
  </si>
  <si>
    <t>201512363</t>
  </si>
  <si>
    <t>7067200000509-0322</t>
  </si>
  <si>
    <t>322</t>
  </si>
  <si>
    <t>201512322</t>
  </si>
  <si>
    <t>7067200000509-0326</t>
  </si>
  <si>
    <t>326</t>
  </si>
  <si>
    <t>201512326</t>
  </si>
  <si>
    <t>7067200000509-0348</t>
  </si>
  <si>
    <t>348</t>
  </si>
  <si>
    <t>201512348</t>
  </si>
  <si>
    <t>7067200000509-0355</t>
  </si>
  <si>
    <t>355</t>
  </si>
  <si>
    <t>201512355</t>
  </si>
  <si>
    <t>7067200000509-0338</t>
  </si>
  <si>
    <t>338</t>
  </si>
  <si>
    <t>201512338</t>
  </si>
  <si>
    <t>7067200000509-0339</t>
  </si>
  <si>
    <t>339</t>
  </si>
  <si>
    <t>201512339</t>
  </si>
  <si>
    <t>7067200000509-0336</t>
  </si>
  <si>
    <t>336</t>
  </si>
  <si>
    <t>201512336</t>
  </si>
  <si>
    <t>7067200000509-0335</t>
  </si>
  <si>
    <t>335</t>
  </si>
  <si>
    <t>201512335</t>
  </si>
  <si>
    <t>7067200000509-0293</t>
  </si>
  <si>
    <t>293</t>
  </si>
  <si>
    <t>201512293</t>
  </si>
  <si>
    <t>7067200000509-0315</t>
  </si>
  <si>
    <t>315</t>
  </si>
  <si>
    <t>201512315</t>
  </si>
  <si>
    <t>7067200000509-0283</t>
  </si>
  <si>
    <t>283</t>
  </si>
  <si>
    <t>201512283</t>
  </si>
  <si>
    <t>7067200000509-0345</t>
  </si>
  <si>
    <t>345</t>
  </si>
  <si>
    <t>201512345</t>
  </si>
  <si>
    <t>7067200000509-0421</t>
  </si>
  <si>
    <t>421</t>
  </si>
  <si>
    <t>201512421</t>
  </si>
  <si>
    <t>7067200000509-0473</t>
  </si>
  <si>
    <t>473</t>
  </si>
  <si>
    <t>201512473</t>
  </si>
  <si>
    <t>7067200000509-0481</t>
  </si>
  <si>
    <t>481</t>
  </si>
  <si>
    <t>201512481</t>
  </si>
  <si>
    <t>7067200000509-0463</t>
  </si>
  <si>
    <t>463</t>
  </si>
  <si>
    <t>201512463</t>
  </si>
  <si>
    <t>7067200000509-0450</t>
  </si>
  <si>
    <t>450</t>
  </si>
  <si>
    <t>201512450</t>
  </si>
  <si>
    <t>7067200000509-0459</t>
  </si>
  <si>
    <t>459</t>
  </si>
  <si>
    <t>201512459</t>
  </si>
  <si>
    <t>7067200000509-0449</t>
  </si>
  <si>
    <t>449</t>
  </si>
  <si>
    <t>201512449</t>
  </si>
  <si>
    <t>7067200000509-0030</t>
  </si>
  <si>
    <t>30</t>
  </si>
  <si>
    <t>201512030</t>
  </si>
  <si>
    <t>2018-07-31</t>
  </si>
  <si>
    <t>7067200000509-0506</t>
  </si>
  <si>
    <t>506</t>
  </si>
  <si>
    <t>201512506</t>
  </si>
  <si>
    <t>7067200000509-0501</t>
  </si>
  <si>
    <t>501</t>
  </si>
  <si>
    <t>201512501</t>
  </si>
  <si>
    <t>7067200000509-0483</t>
  </si>
  <si>
    <t>483</t>
  </si>
  <si>
    <t>201512483</t>
  </si>
  <si>
    <t>7067200000509-0491</t>
  </si>
  <si>
    <t>491</t>
  </si>
  <si>
    <t>201512491</t>
  </si>
  <si>
    <t>7067200000509-0500</t>
  </si>
  <si>
    <t>500</t>
  </si>
  <si>
    <t>201512500</t>
  </si>
  <si>
    <t>7067200000509-0507</t>
  </si>
  <si>
    <t>507</t>
  </si>
  <si>
    <t>201512507</t>
  </si>
  <si>
    <t>7067200000509-0509</t>
  </si>
  <si>
    <t>509</t>
  </si>
  <si>
    <t>201512509</t>
  </si>
  <si>
    <t>7067200000509-0496</t>
  </si>
  <si>
    <t>496</t>
  </si>
  <si>
    <t>201512496</t>
  </si>
  <si>
    <t>7067200000509-0032</t>
  </si>
  <si>
    <r>
      <rPr>
        <sz val="9"/>
        <color indexed="8"/>
        <rFont val="Times New Roman"/>
        <charset val="134"/>
      </rPr>
      <t>30</t>
    </r>
    <r>
      <rPr>
        <sz val="9"/>
        <color indexed="8"/>
        <rFont val="宋体"/>
        <charset val="134"/>
      </rPr>
      <t>号</t>
    </r>
  </si>
  <si>
    <t>201512032</t>
  </si>
  <si>
    <t>2018-08-31</t>
  </si>
  <si>
    <t>7067200000509-0107</t>
  </si>
  <si>
    <t>107</t>
  </si>
  <si>
    <t>201512107</t>
  </si>
  <si>
    <t>7067200000509-0487</t>
  </si>
  <si>
    <t>487</t>
  </si>
  <si>
    <t>201512487</t>
  </si>
  <si>
    <t>7067200000509-0484</t>
  </si>
  <si>
    <t>484</t>
  </si>
  <si>
    <t>201512484</t>
  </si>
  <si>
    <t>7067200000509-0075</t>
  </si>
  <si>
    <t>75</t>
  </si>
  <si>
    <t>201512075</t>
  </si>
  <si>
    <t>7067200000509-0056</t>
  </si>
  <si>
    <t>56</t>
  </si>
  <si>
    <t>201512056</t>
  </si>
  <si>
    <t>7067200000509-0048</t>
  </si>
  <si>
    <r>
      <rPr>
        <sz val="9"/>
        <color indexed="8"/>
        <rFont val="Times New Roman"/>
        <charset val="134"/>
      </rPr>
      <t>31</t>
    </r>
    <r>
      <rPr>
        <sz val="9"/>
        <color indexed="8"/>
        <rFont val="宋体"/>
        <charset val="134"/>
      </rPr>
      <t>号</t>
    </r>
  </si>
  <si>
    <t>201512048</t>
  </si>
  <si>
    <t>7067200000509-0503</t>
  </si>
  <si>
    <t>503</t>
  </si>
  <si>
    <t>201512503</t>
  </si>
  <si>
    <t>7067200000509-0508</t>
  </si>
  <si>
    <t>508</t>
  </si>
  <si>
    <t>201512508</t>
  </si>
  <si>
    <t>7067200000509-0490</t>
  </si>
  <si>
    <t>490</t>
  </si>
  <si>
    <t>201512490</t>
  </si>
  <si>
    <t>7067200000509-0499</t>
  </si>
  <si>
    <t>499</t>
  </si>
  <si>
    <t>201512499</t>
  </si>
  <si>
    <t>7067200000509-0497</t>
  </si>
  <si>
    <t>497</t>
  </si>
  <si>
    <t>201512497</t>
  </si>
  <si>
    <t>7067200000509-0492</t>
  </si>
  <si>
    <t>492</t>
  </si>
  <si>
    <t>201512492</t>
  </si>
  <si>
    <t>7067200000509-0489</t>
  </si>
  <si>
    <t>489</t>
  </si>
  <si>
    <t>201512489</t>
  </si>
  <si>
    <t>7067200000509-0495</t>
  </si>
  <si>
    <t>495</t>
  </si>
  <si>
    <t>201512495</t>
  </si>
  <si>
    <t>7067200000509-0494</t>
  </si>
  <si>
    <t>494</t>
  </si>
  <si>
    <t>201512494</t>
  </si>
  <si>
    <t>7067200000509-0498</t>
  </si>
  <si>
    <t>498</t>
  </si>
  <si>
    <t>201512498</t>
  </si>
  <si>
    <t>7067200000509-0072</t>
  </si>
  <si>
    <t>201512072</t>
  </si>
  <si>
    <t>7067200000509-0038</t>
  </si>
  <si>
    <t>201512038</t>
  </si>
  <si>
    <t>7067200000509-0007</t>
  </si>
  <si>
    <t>100</t>
  </si>
  <si>
    <t>201512007</t>
  </si>
  <si>
    <t>7067200000509-0254</t>
  </si>
  <si>
    <t>254</t>
  </si>
  <si>
    <t>201512254</t>
  </si>
  <si>
    <t>7067200000509-0142</t>
  </si>
  <si>
    <t>98</t>
  </si>
  <si>
    <t>201512142</t>
  </si>
  <si>
    <t>7067200000509-0271</t>
  </si>
  <si>
    <t>271</t>
  </si>
  <si>
    <t>201512271</t>
  </si>
  <si>
    <t>7067200000509-0205</t>
  </si>
  <si>
    <t>205</t>
  </si>
  <si>
    <t>201512205</t>
  </si>
  <si>
    <t>7067200000509-0251</t>
  </si>
  <si>
    <t>251</t>
  </si>
  <si>
    <t>201512251</t>
  </si>
  <si>
    <t>7067200000509-0269</t>
  </si>
  <si>
    <t>269</t>
  </si>
  <si>
    <t>201512269</t>
  </si>
  <si>
    <t>7067200000509-0219</t>
  </si>
  <si>
    <t>219</t>
  </si>
  <si>
    <t>201512219</t>
  </si>
  <si>
    <t>7067200000509-0242</t>
  </si>
  <si>
    <t>242</t>
  </si>
  <si>
    <t>201512242</t>
  </si>
  <si>
    <t>7067200000509-0220</t>
  </si>
  <si>
    <t>220</t>
  </si>
  <si>
    <t>201512220</t>
  </si>
  <si>
    <t>7067200000509-0225</t>
  </si>
  <si>
    <t>225</t>
  </si>
  <si>
    <t>201512225</t>
  </si>
  <si>
    <t>7067200000509-0166</t>
  </si>
  <si>
    <t>109</t>
  </si>
  <si>
    <t>201512166</t>
  </si>
  <si>
    <t>7067200000509-0180</t>
  </si>
  <si>
    <t>180</t>
  </si>
  <si>
    <t>201512180</t>
  </si>
  <si>
    <t>7067200000509-0226</t>
  </si>
  <si>
    <t>226</t>
  </si>
  <si>
    <t>201512226</t>
  </si>
  <si>
    <t>7067200000509-0211</t>
  </si>
  <si>
    <t>211</t>
  </si>
  <si>
    <t>201512211</t>
  </si>
  <si>
    <t>7067200000509-0208</t>
  </si>
  <si>
    <t>208</t>
  </si>
  <si>
    <t>201512208</t>
  </si>
  <si>
    <t>7067200000509-0161</t>
  </si>
  <si>
    <t>106</t>
  </si>
  <si>
    <t>201512161</t>
  </si>
  <si>
    <t>7067200000509-0245</t>
  </si>
  <si>
    <t>245</t>
  </si>
  <si>
    <t>201512245</t>
  </si>
  <si>
    <t>7067200000509-0183</t>
  </si>
  <si>
    <t>183</t>
  </si>
  <si>
    <t>201512183</t>
  </si>
  <si>
    <t>7067200000509-0178</t>
  </si>
  <si>
    <t>178</t>
  </si>
  <si>
    <t>201512178</t>
  </si>
  <si>
    <t>7067200000509-0266</t>
  </si>
  <si>
    <t>266</t>
  </si>
  <si>
    <t>201512266</t>
  </si>
  <si>
    <t>7067200000509-0227</t>
  </si>
  <si>
    <t>227</t>
  </si>
  <si>
    <t>201512227</t>
  </si>
  <si>
    <t>7067200000509-0195</t>
  </si>
  <si>
    <t>195</t>
  </si>
  <si>
    <t>201512195</t>
  </si>
  <si>
    <t>7067200000509-0175</t>
  </si>
  <si>
    <t>175</t>
  </si>
  <si>
    <t>201512175</t>
  </si>
  <si>
    <t>7067200000509-0182</t>
  </si>
  <si>
    <t>182</t>
  </si>
  <si>
    <t>201512182</t>
  </si>
  <si>
    <t>7067200000509-0185</t>
  </si>
  <si>
    <t>185</t>
  </si>
  <si>
    <t>201512185</t>
  </si>
  <si>
    <t>7067200000509-0235</t>
  </si>
  <si>
    <t>235</t>
  </si>
  <si>
    <t>201512235</t>
  </si>
  <si>
    <t>7067200000509-0197</t>
  </si>
  <si>
    <t>197</t>
  </si>
  <si>
    <t>201512197</t>
  </si>
  <si>
    <t>7067200000509-0191</t>
  </si>
  <si>
    <t>191</t>
  </si>
  <si>
    <t>201512191</t>
  </si>
  <si>
    <t>7067200000509-0194</t>
  </si>
  <si>
    <t>194</t>
  </si>
  <si>
    <t>201512194</t>
  </si>
  <si>
    <t>7067200000509-0230</t>
  </si>
  <si>
    <t>230</t>
  </si>
  <si>
    <t>201512230</t>
  </si>
  <si>
    <t>7067200000509-0229</t>
  </si>
  <si>
    <t>229</t>
  </si>
  <si>
    <t>201512229</t>
  </si>
  <si>
    <t>7067200000509-0055</t>
  </si>
  <si>
    <t>102</t>
  </si>
  <si>
    <t>201512055</t>
  </si>
  <si>
    <t>7067200000509-0177</t>
  </si>
  <si>
    <t>177</t>
  </si>
  <si>
    <t>201512177</t>
  </si>
  <si>
    <t>7067200000509-0222</t>
  </si>
  <si>
    <t>222</t>
  </si>
  <si>
    <t>201512222</t>
  </si>
  <si>
    <t>7067200000509-0145</t>
  </si>
  <si>
    <t>201512145</t>
  </si>
  <si>
    <t>7067200000509-0233</t>
  </si>
  <si>
    <t>233</t>
  </si>
  <si>
    <t>201512233</t>
  </si>
  <si>
    <t>7067200000509-0171</t>
  </si>
  <si>
    <t>110</t>
  </si>
  <si>
    <t>201512171</t>
  </si>
  <si>
    <t>7067200000509-0247</t>
  </si>
  <si>
    <t>247</t>
  </si>
  <si>
    <t>201512247</t>
  </si>
  <si>
    <t>7067200000509-0263</t>
  </si>
  <si>
    <t>263</t>
  </si>
  <si>
    <t>201512263</t>
  </si>
  <si>
    <t>7067200000509-0198</t>
  </si>
  <si>
    <t>198</t>
  </si>
  <si>
    <t>201512198</t>
  </si>
  <si>
    <t>7067200000509-0092</t>
  </si>
  <si>
    <t>97</t>
  </si>
  <si>
    <t>201512092</t>
  </si>
  <si>
    <t>7067200000509-0187</t>
  </si>
  <si>
    <t>187</t>
  </si>
  <si>
    <t>201512187</t>
  </si>
  <si>
    <t>7067200000509-0113</t>
  </si>
  <si>
    <t>95</t>
  </si>
  <si>
    <t>201512113</t>
  </si>
  <si>
    <t>7067200000509-0173</t>
  </si>
  <si>
    <t>173</t>
  </si>
  <si>
    <t>201512173</t>
  </si>
  <si>
    <t>7067200000509-0057</t>
  </si>
  <si>
    <t>103</t>
  </si>
  <si>
    <t>201512057</t>
  </si>
  <si>
    <t>7067200000509-0162</t>
  </si>
  <si>
    <t>201512162</t>
  </si>
  <si>
    <t>7067200000509-0196</t>
  </si>
  <si>
    <t>196</t>
  </si>
  <si>
    <t>201512196</t>
  </si>
  <si>
    <t>7067200000509-0186</t>
  </si>
  <si>
    <t>186</t>
  </si>
  <si>
    <t>201512186</t>
  </si>
  <si>
    <t>7067200000509-0189</t>
  </si>
  <si>
    <t>189</t>
  </si>
  <si>
    <t>201512189</t>
  </si>
  <si>
    <t>7067200000509-0236</t>
  </si>
  <si>
    <t>236</t>
  </si>
  <si>
    <t>201512236</t>
  </si>
  <si>
    <t>7067200000509-0259</t>
  </si>
  <si>
    <t>259</t>
  </si>
  <si>
    <t>201512259</t>
  </si>
  <si>
    <t>7067200000509-0181</t>
  </si>
  <si>
    <t>181</t>
  </si>
  <si>
    <t>201512181</t>
  </si>
  <si>
    <t>7067200000509-0045</t>
  </si>
  <si>
    <t>96</t>
  </si>
  <si>
    <t>201512045</t>
  </si>
  <si>
    <t>7067200000509-0532</t>
  </si>
  <si>
    <r>
      <rPr>
        <sz val="9"/>
        <color indexed="8"/>
        <rFont val="宋体"/>
        <charset val="134"/>
      </rPr>
      <t>消巡车</t>
    </r>
    <r>
      <rPr>
        <sz val="9"/>
        <color indexed="8"/>
        <rFont val="Times New Roman"/>
        <charset val="134"/>
      </rPr>
      <t>4</t>
    </r>
    <r>
      <rPr>
        <sz val="9"/>
        <color indexed="8"/>
        <rFont val="宋体"/>
        <charset val="134"/>
      </rPr>
      <t>号</t>
    </r>
  </si>
  <si>
    <t>131621512030015</t>
  </si>
  <si>
    <t>15121963</t>
  </si>
  <si>
    <t>7067200000509-0256</t>
  </si>
  <si>
    <t>256</t>
  </si>
  <si>
    <t>201512256</t>
  </si>
  <si>
    <t>7067200000509-0163</t>
  </si>
  <si>
    <t>201512163</t>
  </si>
  <si>
    <t>7067200000509-0255</t>
  </si>
  <si>
    <t>255</t>
  </si>
  <si>
    <t>201512255</t>
  </si>
  <si>
    <t>7067200000509-0268</t>
  </si>
  <si>
    <t>268</t>
  </si>
  <si>
    <t>201512268</t>
  </si>
  <si>
    <t>7067200000509-0246</t>
  </si>
  <si>
    <t>246</t>
  </si>
  <si>
    <t>201512246</t>
  </si>
  <si>
    <t>7067200000509-0184</t>
  </si>
  <si>
    <t>184</t>
  </si>
  <si>
    <t>201512184</t>
  </si>
  <si>
    <t>7067200000509-0193</t>
  </si>
  <si>
    <t>193</t>
  </si>
  <si>
    <t>201512193</t>
  </si>
  <si>
    <t>7067200000509-0202</t>
  </si>
  <si>
    <t>202</t>
  </si>
  <si>
    <t>201512202</t>
  </si>
  <si>
    <t>7067200000509-0199</t>
  </si>
  <si>
    <t>199</t>
  </si>
  <si>
    <t>201512199</t>
  </si>
  <si>
    <t>7067200000509-0249</t>
  </si>
  <si>
    <t>249</t>
  </si>
  <si>
    <t>201512249</t>
  </si>
  <si>
    <t>7067200000509-0148</t>
  </si>
  <si>
    <t>99</t>
  </si>
  <si>
    <t>201512148</t>
  </si>
  <si>
    <t>7067200000509-0240</t>
  </si>
  <si>
    <t>240</t>
  </si>
  <si>
    <t>201512240</t>
  </si>
  <si>
    <t>7067200000509-0270</t>
  </si>
  <si>
    <t>270</t>
  </si>
  <si>
    <t>201512270</t>
  </si>
  <si>
    <t>7067200000509-0260</t>
  </si>
  <si>
    <t>260</t>
  </si>
  <si>
    <t>201512260</t>
  </si>
  <si>
    <t>7067200000509-0043</t>
  </si>
  <si>
    <t>101</t>
  </si>
  <si>
    <t>201512043</t>
  </si>
  <si>
    <t>7067200000509-0064</t>
  </si>
  <si>
    <t>201512064</t>
  </si>
  <si>
    <t>7067200000509-0232</t>
  </si>
  <si>
    <t>232</t>
  </si>
  <si>
    <t>201512232</t>
  </si>
  <si>
    <t>7067200000509-0156</t>
  </si>
  <si>
    <t>111</t>
  </si>
  <si>
    <t>201512156</t>
  </si>
  <si>
    <t>7067200000509-0377</t>
  </si>
  <si>
    <t>377</t>
  </si>
  <si>
    <t>201512377</t>
  </si>
  <si>
    <t>7067200000509-0015</t>
  </si>
  <si>
    <t>201512015</t>
  </si>
  <si>
    <t>7067200000509-0374</t>
  </si>
  <si>
    <t>374</t>
  </si>
  <si>
    <t>201512374</t>
  </si>
  <si>
    <t>7067200000509-0070</t>
  </si>
  <si>
    <t>90</t>
  </si>
  <si>
    <t>201512070</t>
  </si>
  <si>
    <t>7067200000509-0025</t>
  </si>
  <si>
    <t>201512025</t>
  </si>
  <si>
    <t>7067200000509-0006</t>
  </si>
  <si>
    <t>92</t>
  </si>
  <si>
    <t>201512006</t>
  </si>
  <si>
    <t>7067200000509-0390</t>
  </si>
  <si>
    <t>390</t>
  </si>
  <si>
    <t>201512390</t>
  </si>
  <si>
    <t>7067200000509-0137</t>
  </si>
  <si>
    <t>201512137</t>
  </si>
  <si>
    <t>7067200000509-0418</t>
  </si>
  <si>
    <t>418</t>
  </si>
  <si>
    <t>201512418</t>
  </si>
  <si>
    <t>7067200000509-0139</t>
  </si>
  <si>
    <t>201512139</t>
  </si>
  <si>
    <t>7067200000509-0097</t>
  </si>
  <si>
    <t>86</t>
  </si>
  <si>
    <t>201512097</t>
  </si>
  <si>
    <t>7067200000509-0389</t>
  </si>
  <si>
    <t>389</t>
  </si>
  <si>
    <t>201512389</t>
  </si>
  <si>
    <t>7067200000509-0404</t>
  </si>
  <si>
    <t>404</t>
  </si>
  <si>
    <t>201512404</t>
  </si>
  <si>
    <t>7067200000509-0396</t>
  </si>
  <si>
    <t>396</t>
  </si>
  <si>
    <t>201512396</t>
  </si>
  <si>
    <t>7067200000509-0415</t>
  </si>
  <si>
    <t>415</t>
  </si>
  <si>
    <t>201512415</t>
  </si>
  <si>
    <t>7067200000509-0394</t>
  </si>
  <si>
    <t>394</t>
  </si>
  <si>
    <t>201512394</t>
  </si>
  <si>
    <t>7067200000509-0364</t>
  </si>
  <si>
    <t>364</t>
  </si>
  <si>
    <t>201512364</t>
  </si>
  <si>
    <t>7067200000509-0413</t>
  </si>
  <si>
    <t>413</t>
  </si>
  <si>
    <t>201512413</t>
  </si>
  <si>
    <t>7067200000509-0416</t>
  </si>
  <si>
    <t>416</t>
  </si>
  <si>
    <t>201512416</t>
  </si>
  <si>
    <t>7067200000509-0399</t>
  </si>
  <si>
    <t>399</t>
  </si>
  <si>
    <t>201512399</t>
  </si>
  <si>
    <t>7067200000509-0393</t>
  </si>
  <si>
    <t>393</t>
  </si>
  <si>
    <t>201512393</t>
  </si>
  <si>
    <t>7067200000509-0379</t>
  </si>
  <si>
    <t>379</t>
  </si>
  <si>
    <t>201512379</t>
  </si>
  <si>
    <t>7067200000509-0398</t>
  </si>
  <si>
    <t>398</t>
  </si>
  <si>
    <t>201512398</t>
  </si>
  <si>
    <t>7067200000509-0366</t>
  </si>
  <si>
    <t>366</t>
  </si>
  <si>
    <t>201512366</t>
  </si>
  <si>
    <t>7067200000509-0403</t>
  </si>
  <si>
    <t>403</t>
  </si>
  <si>
    <t>201512403</t>
  </si>
  <si>
    <t>7067200000509-0382</t>
  </si>
  <si>
    <t>382</t>
  </si>
  <si>
    <t>201512382</t>
  </si>
  <si>
    <t>7067200000509-0412</t>
  </si>
  <si>
    <t>412</t>
  </si>
  <si>
    <t>201512412</t>
  </si>
  <si>
    <t>7067200000509-0365</t>
  </si>
  <si>
    <t>365</t>
  </si>
  <si>
    <t>201512365</t>
  </si>
  <si>
    <t>7067200000509-0378</t>
  </si>
  <si>
    <t>378</t>
  </si>
  <si>
    <t>201512378</t>
  </si>
  <si>
    <t>7067200000509-0371</t>
  </si>
  <si>
    <t>371</t>
  </si>
  <si>
    <t>201512371</t>
  </si>
  <si>
    <t>7067200000509-0376</t>
  </si>
  <si>
    <t>376</t>
  </si>
  <si>
    <t>201512376</t>
  </si>
  <si>
    <t>7067200000509-0386</t>
  </si>
  <si>
    <t>386</t>
  </si>
  <si>
    <t>201512386</t>
  </si>
  <si>
    <t>7067200000509-0370</t>
  </si>
  <si>
    <t>370</t>
  </si>
  <si>
    <t>201512370</t>
  </si>
  <si>
    <t>7067200000509-0401</t>
  </si>
  <si>
    <t>401</t>
  </si>
  <si>
    <t>201512401</t>
  </si>
  <si>
    <t>7067200000509-0408</t>
  </si>
  <si>
    <t>408</t>
  </si>
  <si>
    <t>201512408</t>
  </si>
  <si>
    <t>7067200000509-0411</t>
  </si>
  <si>
    <t>411</t>
  </si>
  <si>
    <t>201512411</t>
  </si>
  <si>
    <t>7067200000509-0417</t>
  </si>
  <si>
    <t>417</t>
  </si>
  <si>
    <t>201512417</t>
  </si>
  <si>
    <t>7067200000509-0375</t>
  </si>
  <si>
    <t>375</t>
  </si>
  <si>
    <t>201512375</t>
  </si>
  <si>
    <t>7067200000509-0392</t>
  </si>
  <si>
    <t>392</t>
  </si>
  <si>
    <t>201512392</t>
  </si>
  <si>
    <t>7067200000509-0397</t>
  </si>
  <si>
    <t>397</t>
  </si>
  <si>
    <t>201512397</t>
  </si>
  <si>
    <t>7067200000509-0373</t>
  </si>
  <si>
    <t>373</t>
  </si>
  <si>
    <t>201512373</t>
  </si>
  <si>
    <t>7067200000509-0409</t>
  </si>
  <si>
    <t>409</t>
  </si>
  <si>
    <t>201512409</t>
  </si>
  <si>
    <t>7067200000509-0419</t>
  </si>
  <si>
    <t>419</t>
  </si>
  <si>
    <t>201512419</t>
  </si>
  <si>
    <t>7067200000509-0367</t>
  </si>
  <si>
    <t>367</t>
  </si>
  <si>
    <t>201512367</t>
  </si>
  <si>
    <t>7067200000509-0368</t>
  </si>
  <si>
    <t>368</t>
  </si>
  <si>
    <t>201512368</t>
  </si>
  <si>
    <t>7067200000509-0381</t>
  </si>
  <si>
    <t>381</t>
  </si>
  <si>
    <t>201512381</t>
  </si>
  <si>
    <t>7067200000509-0039</t>
  </si>
  <si>
    <t>39</t>
  </si>
  <si>
    <t>201512039</t>
  </si>
  <si>
    <t>7067200000509-0018</t>
  </si>
  <si>
    <t>18</t>
  </si>
  <si>
    <t>201512018</t>
  </si>
  <si>
    <t>7067200000509-0034</t>
  </si>
  <si>
    <t>34</t>
  </si>
  <si>
    <t>201512034</t>
  </si>
  <si>
    <t>7067200000509-0037</t>
  </si>
  <si>
    <t>37</t>
  </si>
  <si>
    <t>201512037</t>
  </si>
  <si>
    <t>7067200000509-0033</t>
  </si>
  <si>
    <t>33</t>
  </si>
  <si>
    <t>201512033</t>
  </si>
  <si>
    <t>7067200000509-0049</t>
  </si>
  <si>
    <t>49</t>
  </si>
  <si>
    <t>201512049</t>
  </si>
  <si>
    <t>7067200000509-0065</t>
  </si>
  <si>
    <t>65</t>
  </si>
  <si>
    <t>201512065</t>
  </si>
  <si>
    <t>7067200000509-0044</t>
  </si>
  <si>
    <t>44</t>
  </si>
  <si>
    <t>201512044</t>
  </si>
  <si>
    <t>7067200000509-0041</t>
  </si>
  <si>
    <t>41</t>
  </si>
  <si>
    <t>201512041</t>
  </si>
  <si>
    <t>7067200000509-0053</t>
  </si>
  <si>
    <t>53</t>
  </si>
  <si>
    <t>201512053</t>
  </si>
  <si>
    <r>
      <rPr>
        <sz val="9"/>
        <color indexed="8"/>
        <rFont val="宋体"/>
        <charset val="134"/>
      </rPr>
      <t>广翔电动警用车</t>
    </r>
  </si>
  <si>
    <t>3875300000261-0007</t>
  </si>
  <si>
    <r>
      <rPr>
        <sz val="9"/>
        <color indexed="8"/>
        <rFont val="宋体"/>
        <charset val="134"/>
      </rPr>
      <t>专用设备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公安专用设备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交通管理设备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其他交通管理设备</t>
    </r>
  </si>
  <si>
    <t>GXR48-01</t>
  </si>
  <si>
    <t>2015-08-17</t>
  </si>
  <si>
    <t>2015-08-26</t>
  </si>
  <si>
    <t>3875300000261-0011</t>
  </si>
  <si>
    <t>3875300000261-0005</t>
  </si>
  <si>
    <t>3875300000261-0009</t>
  </si>
  <si>
    <t>3875300000261-0008</t>
  </si>
  <si>
    <t>3875300000261-0004</t>
  </si>
  <si>
    <t>3875300000261-0010</t>
  </si>
  <si>
    <t>3875300000261-0006</t>
  </si>
  <si>
    <r>
      <rPr>
        <sz val="9"/>
        <color theme="1"/>
        <rFont val="宋体"/>
        <charset val="134"/>
      </rPr>
      <t>电动巡逻车</t>
    </r>
  </si>
  <si>
    <t>3875300000281-0009</t>
  </si>
  <si>
    <r>
      <rPr>
        <sz val="9"/>
        <color indexed="8"/>
        <rFont val="宋体"/>
        <charset val="134"/>
      </rPr>
      <t>广翔牌</t>
    </r>
  </si>
  <si>
    <t>2015-09-20</t>
  </si>
  <si>
    <t>3875300000281-0001</t>
  </si>
  <si>
    <t>3875300000281-0008</t>
  </si>
  <si>
    <r>
      <rPr>
        <sz val="9"/>
        <color indexed="8"/>
        <rFont val="宋体"/>
        <charset val="134"/>
      </rPr>
      <t>可尔电动车</t>
    </r>
  </si>
  <si>
    <t>4846700000202-0009</t>
  </si>
  <si>
    <r>
      <rPr>
        <sz val="9"/>
        <color indexed="8"/>
        <rFont val="宋体"/>
        <charset val="134"/>
      </rPr>
      <t>三田</t>
    </r>
  </si>
  <si>
    <t>2015-07-01</t>
  </si>
  <si>
    <t>4846700000202-0005</t>
  </si>
  <si>
    <t>4846700000202-0004</t>
  </si>
  <si>
    <t>4846700000202-0010</t>
  </si>
  <si>
    <t>4846700000202-0020</t>
  </si>
  <si>
    <t>4846700000202-0014</t>
  </si>
  <si>
    <t>4846700000202-0006</t>
  </si>
  <si>
    <t>4846700000202-0011</t>
  </si>
  <si>
    <t>4846700000202-0001</t>
  </si>
  <si>
    <t>4846700000202-0022</t>
  </si>
  <si>
    <t>4846700000202-0003</t>
  </si>
  <si>
    <t>4846700000202-0002</t>
  </si>
  <si>
    <t>4846700000202-0023</t>
  </si>
  <si>
    <t>4846700000202-0019</t>
  </si>
  <si>
    <t>4846700000202-0015</t>
  </si>
  <si>
    <t>4846700000202-0017</t>
  </si>
  <si>
    <t>4846700000202-0007</t>
  </si>
  <si>
    <t>4846700000202-0026</t>
  </si>
  <si>
    <t>4846700000202-0025</t>
  </si>
  <si>
    <t>4846700000202-0013</t>
  </si>
  <si>
    <t>4846700000202-0018</t>
  </si>
  <si>
    <t>4846700000202-0024</t>
  </si>
  <si>
    <r>
      <rPr>
        <sz val="11"/>
        <color theme="1"/>
        <rFont val="宋体"/>
        <charset val="134"/>
      </rPr>
      <t>合计</t>
    </r>
  </si>
  <si>
    <t>深圳市福田区城市管理和综合执法局拍卖实物清单</t>
  </si>
  <si>
    <t>特别说明：清单所列物品使用年限长，已达报废，大部分零配件缺失、不全，按现状进行拍卖，清单仅提供参考。</t>
  </si>
  <si>
    <t>序号</t>
  </si>
  <si>
    <t>环卫工具房</t>
  </si>
  <si>
    <t/>
  </si>
</sst>
</file>

<file path=xl/styles.xml><?xml version="1.0" encoding="utf-8"?>
<styleSheet xmlns="http://schemas.openxmlformats.org/spreadsheetml/2006/main">
  <numFmts count="39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"/>
    <numFmt numFmtId="177" formatCode="_-* #,##0\¥_-;\-* #,##0\¥_-;_-* &quot;-&quot;\¥_-;_-@_-"/>
    <numFmt numFmtId="178" formatCode="_(&quot;$&quot;* #,##0_);_(&quot;$&quot;* \(#,##0\);_(&quot;$&quot;* &quot;-&quot;??_);_(@_)"/>
    <numFmt numFmtId="179" formatCode="#,##0.00_ "/>
    <numFmt numFmtId="180" formatCode="_-#,##0_-;\(#,##0\);_-\ \ &quot;-&quot;_-;_-@_-"/>
    <numFmt numFmtId="181" formatCode="_-* #,##0_-;\-* #,##0_-;_-* &quot;-&quot;_-;_-@_-"/>
    <numFmt numFmtId="182" formatCode="&quot;\&quot;#,##0;[Red]&quot;\&quot;&quot;\&quot;&quot;\&quot;&quot;\&quot;&quot;\&quot;&quot;\&quot;&quot;\&quot;\-#,##0"/>
    <numFmt numFmtId="183" formatCode="_-* #,##0_-;\-* #,##0_-;_-* &quot;-&quot;??_-;_-@_-"/>
    <numFmt numFmtId="184" formatCode="[$-F400]h:mm:ss\ AM/PM"/>
    <numFmt numFmtId="185" formatCode="_(* #,##0.00_);_(* \(#,##0.00\);_(* &quot;-&quot;??_);_(@_)"/>
    <numFmt numFmtId="186" formatCode="mm/dd/yy_)"/>
    <numFmt numFmtId="187" formatCode="_-* #,##0.00\¥_-;\-* #,##0.00\¥_-;_-* &quot;-&quot;??\¥_-;_-@_-"/>
    <numFmt numFmtId="188" formatCode="#,##0\ &quot; &quot;;\(#,##0\)\ ;&quot;—&quot;&quot; &quot;&quot; &quot;&quot; &quot;&quot; &quot;"/>
    <numFmt numFmtId="189" formatCode="#,##0.00\¥;\-#,##0.00\¥"/>
    <numFmt numFmtId="190" formatCode="_([$€-2]* #,##0.00_);_([$€-2]* \(#,##0.00\);_([$€-2]* &quot;-&quot;??_)"/>
    <numFmt numFmtId="191" formatCode="0.0%"/>
    <numFmt numFmtId="192" formatCode="_(* #,##0_);_(* \(#,##0\);_(* &quot;-&quot;_);_(@_)"/>
    <numFmt numFmtId="193" formatCode="_-#,###.00,_-;\(#,###.00,\);_-\ \ &quot;-&quot;_-;_-@_-"/>
    <numFmt numFmtId="194" formatCode="_-* #,##0.00_-;\-* #,##0.00_-;_-* &quot;-&quot;??_-;_-@_-"/>
    <numFmt numFmtId="195" formatCode="_-#,##0.00_-;\(#,##0.00\);_-\ \ &quot;-&quot;_-;_-@_-"/>
    <numFmt numFmtId="196" formatCode="mmm/dd/yyyy;_-\ &quot;N/A&quot;_-;_-\ &quot;-&quot;_-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_-#,###,_-;\(#,###,\);_-\ \ &quot;-&quot;_-;_-@_-"/>
    <numFmt numFmtId="200" formatCode="mmm/yyyy;_-\ &quot;N/A&quot;_-;_-\ &quot;-&quot;_-"/>
    <numFmt numFmtId="201" formatCode="0.000%"/>
    <numFmt numFmtId="202" formatCode="_-#,##0%_-;\(#,##0%\);_-\ &quot;-&quot;_-"/>
    <numFmt numFmtId="203" formatCode="_-#0&quot;.&quot;0,_-;\(#0&quot;.&quot;0,\);_-\ \ &quot;-&quot;_-;_-@_-"/>
    <numFmt numFmtId="204" formatCode="_-#0&quot;.&quot;0000_-;\(#0&quot;.&quot;0000\);_-\ \ &quot;-&quot;_-;_-@_-"/>
    <numFmt numFmtId="205" formatCode="&quot;$&quot;#,##0;\-&quot;$&quot;#,##0"/>
    <numFmt numFmtId="206" formatCode="_ * #,##0.00_ ;_ * \-#,##0.00_ ;_ * &quot;-&quot;_ ;_ @_ "/>
    <numFmt numFmtId="207" formatCode="mmm\ dd\,\ yy"/>
    <numFmt numFmtId="208" formatCode="_(&quot;$&quot;* #,##0.0_);_(&quot;$&quot;* \(#,##0.0\);_(&quot;$&quot;* &quot;-&quot;??_);_(@_)"/>
    <numFmt numFmtId="209" formatCode="#,##0.00_);[Red]\(#,##0.00\)"/>
    <numFmt numFmtId="210" formatCode="0.00_);[Red]\(0.00\)"/>
  </numFmts>
  <fonts count="91">
    <font>
      <sz val="11"/>
      <color indexed="8"/>
      <name val="宋体"/>
      <charset val="134"/>
      <scheme val="minor"/>
    </font>
    <font>
      <sz val="18"/>
      <color indexed="8"/>
      <name val="Times New Roman"/>
      <charset val="134"/>
    </font>
    <font>
      <sz val="12"/>
      <color indexed="8"/>
      <name val="Times New Roman"/>
      <charset val="134"/>
    </font>
    <font>
      <sz val="10"/>
      <name val="Times New Roman"/>
      <charset val="134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indexed="8"/>
      <name val="Times New Roman"/>
      <charset val="134"/>
    </font>
    <font>
      <sz val="16"/>
      <name val="宋体"/>
      <charset val="134"/>
    </font>
    <font>
      <sz val="16"/>
      <name val="Times New Roman"/>
      <charset val="134"/>
    </font>
    <font>
      <sz val="16"/>
      <color indexed="8"/>
      <name val="宋体"/>
      <charset val="134"/>
    </font>
    <font>
      <sz val="16"/>
      <color indexed="8"/>
      <name val="Times New Roman"/>
      <charset val="134"/>
    </font>
    <font>
      <sz val="11"/>
      <color indexed="8"/>
      <name val="Times New Roman"/>
      <charset val="134"/>
    </font>
    <font>
      <sz val="12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indexed="8"/>
      <name val="宋体"/>
      <charset val="134"/>
    </font>
    <font>
      <b/>
      <sz val="14"/>
      <color indexed="8"/>
      <name val="Times New Roman"/>
      <charset val="134"/>
    </font>
    <font>
      <sz val="11"/>
      <color indexed="8"/>
      <name val="宋体"/>
      <charset val="134"/>
    </font>
    <font>
      <sz val="9"/>
      <color indexed="8"/>
      <name val="Times New Roman"/>
      <charset val="134"/>
    </font>
    <font>
      <sz val="9"/>
      <color indexed="8"/>
      <name val="宋体"/>
      <charset val="134"/>
    </font>
    <font>
      <sz val="9"/>
      <color theme="1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2"/>
      <color rgb="FF000000"/>
      <name val="宋体"/>
      <charset val="134"/>
    </font>
    <font>
      <sz val="14"/>
      <color indexed="8"/>
      <name val="Times New Roman"/>
      <charset val="134"/>
    </font>
    <font>
      <b/>
      <sz val="20"/>
      <color indexed="8"/>
      <name val="Times New Roman"/>
      <charset val="134"/>
    </font>
    <font>
      <b/>
      <sz val="12"/>
      <color indexed="8"/>
      <name val="宋体"/>
      <charset val="134"/>
    </font>
    <font>
      <sz val="10.5"/>
      <color indexed="8"/>
      <name val="仿宋_GB2312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8"/>
      <name val="Times New Roman"/>
      <charset val="134"/>
    </font>
    <font>
      <sz val="18"/>
      <name val="黑体"/>
      <charset val="134"/>
    </font>
    <font>
      <sz val="9.75"/>
      <color indexed="8"/>
      <name val="Times New Roman"/>
      <charset val="134"/>
    </font>
    <font>
      <sz val="9.75"/>
      <color indexed="8"/>
      <name val="SimSun"/>
      <charset val="134"/>
    </font>
    <font>
      <sz val="10.5"/>
      <color indexed="8"/>
      <name val="楷体_GB2312"/>
      <charset val="134"/>
    </font>
    <font>
      <sz val="10.5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color indexed="8"/>
      <name val="MS Sans Serif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8"/>
      <name val="Times New Roman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0"/>
      <color indexed="16"/>
      <name val="MS Serif"/>
      <charset val="134"/>
    </font>
    <font>
      <sz val="12"/>
      <name val="???"/>
      <charset val="134"/>
    </font>
    <font>
      <sz val="9"/>
      <color indexed="17"/>
      <name val="宋体"/>
      <charset val="134"/>
    </font>
    <font>
      <b/>
      <sz val="12"/>
      <name val="MS Sans Serif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name val="Times New Roman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134"/>
    </font>
    <font>
      <sz val="11"/>
      <name val="Times New Roman"/>
      <charset val="134"/>
    </font>
    <font>
      <u val="singleAccounting"/>
      <vertAlign val="subscript"/>
      <sz val="10"/>
      <name val="Times New Roman"/>
      <charset val="134"/>
    </font>
    <font>
      <b/>
      <sz val="12"/>
      <name val="Arial"/>
      <charset val="134"/>
    </font>
    <font>
      <sz val="11"/>
      <name val="蹈框"/>
      <charset val="134"/>
    </font>
    <font>
      <b/>
      <i/>
      <sz val="12"/>
      <name val="Times New Roman"/>
      <charset val="134"/>
    </font>
    <font>
      <i/>
      <sz val="9"/>
      <name val="Times New Roman"/>
      <charset val="134"/>
    </font>
    <font>
      <i/>
      <sz val="12"/>
      <name val="Times New Roman"/>
      <charset val="134"/>
    </font>
    <font>
      <sz val="10"/>
      <name val="Courier"/>
      <charset val="134"/>
    </font>
    <font>
      <b/>
      <sz val="10"/>
      <name val="Helv"/>
      <charset val="134"/>
    </font>
    <font>
      <b/>
      <sz val="12"/>
      <name val="Helv"/>
      <charset val="134"/>
    </font>
    <font>
      <b/>
      <sz val="11"/>
      <name val="Helv"/>
      <charset val="134"/>
    </font>
    <font>
      <sz val="10"/>
      <name val="MS Sans Serif"/>
      <charset val="134"/>
    </font>
    <font>
      <b/>
      <sz val="8"/>
      <name val="Arial"/>
      <charset val="134"/>
    </font>
    <font>
      <sz val="10"/>
      <name val="MS Serif"/>
      <charset val="134"/>
    </font>
    <font>
      <sz val="10"/>
      <name val="Tms Rmn"/>
      <charset val="134"/>
    </font>
    <font>
      <sz val="9"/>
      <color indexed="20"/>
      <name val="宋体"/>
      <charset val="134"/>
    </font>
    <font>
      <sz val="7"/>
      <name val="Small Fonts"/>
      <charset val="134"/>
    </font>
    <font>
      <b/>
      <sz val="14"/>
      <color indexed="9"/>
      <name val="Times New Roman"/>
      <charset val="134"/>
    </font>
    <font>
      <sz val="12"/>
      <name val="MS Sans Serif"/>
      <charset val="134"/>
    </font>
    <font>
      <sz val="12"/>
      <name val="바탕체"/>
      <charset val="134"/>
    </font>
    <font>
      <u/>
      <sz val="12"/>
      <color indexed="12"/>
      <name val="宋体"/>
      <charset val="134"/>
    </font>
    <font>
      <b/>
      <sz val="8"/>
      <color indexed="8"/>
      <name val="Helv"/>
      <charset val="134"/>
    </font>
    <font>
      <b/>
      <sz val="10"/>
      <name val="MS Sans Serif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97">
    <xf numFmtId="0" fontId="0" fillId="0" borderId="0">
      <alignment vertical="center"/>
    </xf>
    <xf numFmtId="42" fontId="40" fillId="0" borderId="0" applyFon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2" fillId="5" borderId="9" applyNumberFormat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0" fontId="41" fillId="0" borderId="0"/>
    <xf numFmtId="0" fontId="45" fillId="0" borderId="0">
      <alignment horizontal="center" wrapText="1"/>
      <protection locked="0"/>
    </xf>
    <xf numFmtId="41" fontId="40" fillId="0" borderId="0" applyFont="0" applyFill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0" fillId="6" borderId="10" applyNumberFormat="0" applyFont="0" applyAlignment="0" applyProtection="0">
      <alignment vertical="center"/>
    </xf>
    <xf numFmtId="0" fontId="0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54" fillId="0" borderId="0" applyNumberFormat="0" applyAlignment="0">
      <alignment horizontal="left"/>
    </xf>
    <xf numFmtId="0" fontId="49" fillId="0" borderId="0" applyNumberFormat="0" applyFill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0" borderId="0"/>
    <xf numFmtId="0" fontId="4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53" fillId="0" borderId="0"/>
    <xf numFmtId="0" fontId="38" fillId="0" borderId="8" applyNumberFormat="0" applyFill="0" applyAlignment="0" applyProtection="0">
      <alignment vertical="center"/>
    </xf>
    <xf numFmtId="0" fontId="53" fillId="0" borderId="0">
      <protection locked="0"/>
    </xf>
    <xf numFmtId="0" fontId="39" fillId="17" borderId="0" applyNumberFormat="0" applyBorder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5" fillId="0" borderId="0"/>
    <xf numFmtId="0" fontId="39" fillId="26" borderId="0" applyNumberFormat="0" applyBorder="0" applyAlignment="0" applyProtection="0">
      <alignment vertical="center"/>
    </xf>
    <xf numFmtId="0" fontId="59" fillId="27" borderId="14" applyNumberFormat="0" applyAlignment="0" applyProtection="0">
      <alignment vertical="center"/>
    </xf>
    <xf numFmtId="178" fontId="21" fillId="0" borderId="0" applyFont="0" applyFill="0" applyBorder="0" applyAlignment="0" applyProtection="0"/>
    <xf numFmtId="49" fontId="3" fillId="0" borderId="0" applyProtection="0">
      <alignment horizontal="left"/>
    </xf>
    <xf numFmtId="0" fontId="53" fillId="0" borderId="0">
      <protection locked="0"/>
    </xf>
    <xf numFmtId="0" fontId="62" fillId="27" borderId="9" applyNumberFormat="0" applyAlignment="0" applyProtection="0">
      <alignment vertical="center"/>
    </xf>
    <xf numFmtId="0" fontId="48" fillId="18" borderId="12" applyNumberFormat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53" fillId="0" borderId="0">
      <protection locked="0"/>
    </xf>
    <xf numFmtId="0" fontId="35" fillId="21" borderId="0" applyNumberFormat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1" fillId="0" borderId="0" applyNumberFormat="0" applyFont="0" applyFill="0" applyBorder="0" applyAlignment="0" applyProtection="0">
      <alignment horizontal="left"/>
    </xf>
    <xf numFmtId="0" fontId="39" fillId="7" borderId="0" applyNumberFormat="0" applyBorder="0" applyAlignment="0" applyProtection="0">
      <alignment vertical="center"/>
    </xf>
    <xf numFmtId="0" fontId="53" fillId="0" borderId="0"/>
    <xf numFmtId="0" fontId="35" fillId="11" borderId="0" applyNumberFormat="0" applyBorder="0" applyAlignment="0" applyProtection="0">
      <alignment vertical="center"/>
    </xf>
    <xf numFmtId="181" fontId="21" fillId="0" borderId="0" applyFont="0" applyFill="0" applyBorder="0" applyAlignment="0" applyProtection="0"/>
    <xf numFmtId="0" fontId="35" fillId="16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185" fontId="21" fillId="0" borderId="0" applyFont="0" applyFill="0" applyBorder="0" applyAlignment="0" applyProtection="0"/>
    <xf numFmtId="0" fontId="35" fillId="35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93" fontId="3" fillId="0" borderId="0" applyFill="0" applyBorder="0" applyProtection="0">
      <alignment horizontal="right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/>
    <xf numFmtId="0" fontId="53" fillId="0" borderId="0"/>
    <xf numFmtId="0" fontId="53" fillId="0" borderId="0"/>
    <xf numFmtId="0" fontId="53" fillId="0" borderId="0"/>
    <xf numFmtId="0" fontId="21" fillId="0" borderId="0"/>
    <xf numFmtId="0" fontId="53" fillId="0" borderId="0"/>
    <xf numFmtId="0" fontId="53" fillId="0" borderId="0"/>
    <xf numFmtId="0" fontId="63" fillId="34" borderId="1"/>
    <xf numFmtId="0" fontId="53" fillId="0" borderId="0"/>
    <xf numFmtId="0" fontId="53" fillId="0" borderId="0"/>
    <xf numFmtId="0" fontId="53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/>
    <xf numFmtId="180" fontId="3" fillId="0" borderId="0" applyFill="0" applyBorder="0" applyProtection="0">
      <alignment horizontal="right"/>
    </xf>
    <xf numFmtId="195" fontId="3" fillId="0" borderId="0" applyFill="0" applyBorder="0" applyProtection="0">
      <alignment horizontal="right"/>
    </xf>
    <xf numFmtId="196" fontId="65" fillId="0" borderId="0" applyFill="0" applyBorder="0" applyProtection="0">
      <alignment horizontal="center"/>
    </xf>
    <xf numFmtId="0" fontId="67" fillId="0" borderId="0"/>
    <xf numFmtId="14" fontId="45" fillId="0" borderId="0">
      <alignment horizontal="center" wrapText="1"/>
      <protection locked="0"/>
    </xf>
    <xf numFmtId="199" fontId="3" fillId="0" borderId="0" applyFill="0" applyBorder="0" applyProtection="0">
      <alignment horizontal="right"/>
    </xf>
    <xf numFmtId="200" fontId="65" fillId="0" borderId="0" applyFill="0" applyBorder="0" applyProtection="0">
      <alignment horizontal="center"/>
    </xf>
    <xf numFmtId="202" fontId="69" fillId="0" borderId="0" applyFill="0" applyBorder="0" applyProtection="0">
      <alignment horizontal="right"/>
    </xf>
    <xf numFmtId="203" fontId="3" fillId="0" borderId="0" applyFill="0" applyBorder="0" applyProtection="0">
      <alignment horizontal="right"/>
    </xf>
    <xf numFmtId="204" fontId="3" fillId="0" borderId="0" applyFill="0" applyBorder="0" applyProtection="0">
      <alignment horizontal="right"/>
    </xf>
    <xf numFmtId="183" fontId="21" fillId="0" borderId="0" applyFill="0" applyBorder="0" applyAlignment="0"/>
    <xf numFmtId="182" fontId="53" fillId="0" borderId="0"/>
    <xf numFmtId="0" fontId="72" fillId="0" borderId="0"/>
    <xf numFmtId="0" fontId="70" fillId="0" borderId="0" applyFill="0" applyBorder="0">
      <alignment horizontal="right"/>
    </xf>
    <xf numFmtId="0" fontId="74" fillId="0" borderId="16"/>
    <xf numFmtId="0" fontId="21" fillId="0" borderId="0" applyFill="0" applyBorder="0">
      <alignment horizontal="right"/>
    </xf>
    <xf numFmtId="0" fontId="63" fillId="39" borderId="0" applyNumberFormat="0" applyBorder="0" applyAlignment="0" applyProtection="0"/>
    <xf numFmtId="0" fontId="76" fillId="0" borderId="3">
      <alignment horizontal="center"/>
    </xf>
    <xf numFmtId="182" fontId="53" fillId="0" borderId="0"/>
    <xf numFmtId="201" fontId="21" fillId="0" borderId="0" applyFont="0" applyFill="0" applyBorder="0" applyAlignment="0" applyProtection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4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76" fontId="3" fillId="0" borderId="0"/>
    <xf numFmtId="0" fontId="77" fillId="0" borderId="0" applyNumberFormat="0" applyAlignment="0">
      <alignment horizontal="left"/>
    </xf>
    <xf numFmtId="0" fontId="71" fillId="0" borderId="0" applyNumberFormat="0" applyAlignment="0"/>
    <xf numFmtId="19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5" fontId="75" fillId="0" borderId="0"/>
    <xf numFmtId="190" fontId="21" fillId="0" borderId="0" applyFont="0" applyFill="0" applyBorder="0" applyAlignment="0" applyProtection="0"/>
    <xf numFmtId="0" fontId="53" fillId="0" borderId="0">
      <protection locked="0"/>
    </xf>
    <xf numFmtId="188" fontId="64" fillId="0" borderId="0">
      <alignment horizontal="right"/>
    </xf>
    <xf numFmtId="0" fontId="53" fillId="0" borderId="0"/>
    <xf numFmtId="43" fontId="21" fillId="0" borderId="0" applyFont="0" applyFill="0" applyBorder="0" applyAlignment="0" applyProtection="0"/>
    <xf numFmtId="0" fontId="73" fillId="0" borderId="0">
      <alignment horizontal="left"/>
    </xf>
    <xf numFmtId="0" fontId="66" fillId="0" borderId="17" applyNumberFormat="0" applyAlignment="0" applyProtection="0">
      <alignment horizontal="left" vertical="center"/>
    </xf>
    <xf numFmtId="0" fontId="66" fillId="0" borderId="15">
      <alignment horizontal="left" vertical="center"/>
    </xf>
    <xf numFmtId="0" fontId="63" fillId="2" borderId="1" applyNumberFormat="0" applyBorder="0" applyAlignment="0" applyProtection="0"/>
    <xf numFmtId="189" fontId="20" fillId="38" borderId="0"/>
    <xf numFmtId="0" fontId="21" fillId="37" borderId="0" applyNumberFormat="0" applyFont="0" applyBorder="0" applyAlignment="0" applyProtection="0">
      <alignment horizontal="right"/>
    </xf>
    <xf numFmtId="38" fontId="29" fillId="0" borderId="0"/>
    <xf numFmtId="38" fontId="60" fillId="0" borderId="0"/>
    <xf numFmtId="38" fontId="68" fillId="0" borderId="0"/>
    <xf numFmtId="38" fontId="70" fillId="0" borderId="0"/>
    <xf numFmtId="0" fontId="64" fillId="0" borderId="0"/>
    <xf numFmtId="0" fontId="64" fillId="0" borderId="0"/>
    <xf numFmtId="0" fontId="40" fillId="0" borderId="0">
      <alignment vertical="center"/>
    </xf>
    <xf numFmtId="0" fontId="21" fillId="0" borderId="0" applyFont="0" applyFill="0">
      <alignment horizontal="fill"/>
    </xf>
    <xf numFmtId="189" fontId="20" fillId="36" borderId="0"/>
    <xf numFmtId="187" fontId="21" fillId="0" borderId="0" applyFont="0" applyFill="0" applyBorder="0" applyAlignment="0" applyProtection="0"/>
    <xf numFmtId="0" fontId="20" fillId="0" borderId="0">
      <alignment vertical="center"/>
    </xf>
    <xf numFmtId="177" fontId="21" fillId="0" borderId="0" applyFont="0" applyFill="0" applyBorder="0" applyAlignment="0" applyProtection="0"/>
    <xf numFmtId="0" fontId="3" fillId="0" borderId="0"/>
    <xf numFmtId="37" fontId="80" fillId="0" borderId="0"/>
    <xf numFmtId="39" fontId="20" fillId="0" borderId="0"/>
    <xf numFmtId="0" fontId="3" fillId="0" borderId="0"/>
    <xf numFmtId="194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3" fillId="39" borderId="1"/>
    <xf numFmtId="205" fontId="78" fillId="0" borderId="0"/>
    <xf numFmtId="0" fontId="20" fillId="0" borderId="0" applyNumberFormat="0" applyFill="0" applyBorder="0" applyAlignment="0" applyProtection="0">
      <alignment horizontal="left"/>
    </xf>
    <xf numFmtId="0" fontId="81" fillId="41" borderId="0" applyNumberFormat="0"/>
    <xf numFmtId="0" fontId="57" fillId="0" borderId="1">
      <alignment horizontal="center"/>
    </xf>
    <xf numFmtId="0" fontId="57" fillId="0" borderId="0">
      <alignment horizontal="center" vertical="center"/>
    </xf>
    <xf numFmtId="0" fontId="82" fillId="0" borderId="0" applyNumberFormat="0" applyFill="0">
      <alignment horizontal="left" vertical="center"/>
    </xf>
    <xf numFmtId="0" fontId="74" fillId="0" borderId="0"/>
    <xf numFmtId="0" fontId="84" fillId="0" borderId="0" applyNumberFormat="0" applyFill="0" applyBorder="0" applyAlignment="0" applyProtection="0">
      <alignment vertical="top"/>
      <protection locked="0"/>
    </xf>
    <xf numFmtId="40" fontId="85" fillId="0" borderId="0" applyBorder="0">
      <alignment horizontal="right"/>
    </xf>
    <xf numFmtId="0" fontId="79" fillId="40" borderId="0" applyNumberFormat="0" applyBorder="0" applyAlignment="0" applyProtection="0">
      <alignment vertical="center"/>
    </xf>
    <xf numFmtId="0" fontId="40" fillId="0" borderId="0">
      <alignment vertical="center"/>
    </xf>
    <xf numFmtId="0" fontId="21" fillId="0" borderId="0" applyNumberFormat="0" applyFill="0" applyBorder="0" applyAlignment="0" applyProtection="0"/>
    <xf numFmtId="0" fontId="40" fillId="0" borderId="0">
      <alignment vertical="center"/>
    </xf>
    <xf numFmtId="0" fontId="20" fillId="0" borderId="0"/>
    <xf numFmtId="0" fontId="53" fillId="0" borderId="0"/>
    <xf numFmtId="0" fontId="53" fillId="0" borderId="0"/>
    <xf numFmtId="0" fontId="86" fillId="0" borderId="0" applyNumberFormat="0" applyFill="0" applyBorder="0" applyAlignment="0" applyProtection="0"/>
    <xf numFmtId="0" fontId="28" fillId="0" borderId="0" applyFill="0" applyBorder="0" applyAlignment="0"/>
    <xf numFmtId="20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3" fillId="0" borderId="0"/>
    <xf numFmtId="4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53" fillId="0" borderId="1" applyNumberFormat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83" fillId="0" borderId="0"/>
  </cellStyleXfs>
  <cellXfs count="1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181" applyFont="1"/>
    <xf numFmtId="0" fontId="3" fillId="0" borderId="0" xfId="181" applyFont="1" applyAlignment="1">
      <alignment horizontal="center"/>
    </xf>
    <xf numFmtId="43" fontId="3" fillId="0" borderId="0" xfId="10" applyFont="1" applyAlignment="1">
      <alignment horizontal="center"/>
    </xf>
    <xf numFmtId="43" fontId="3" fillId="0" borderId="0" xfId="10" applyFont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 wrapText="1"/>
    </xf>
    <xf numFmtId="0" fontId="7" fillId="0" borderId="1" xfId="181" applyFont="1" applyBorder="1" applyAlignment="1">
      <alignment horizontal="center"/>
    </xf>
    <xf numFmtId="0" fontId="7" fillId="0" borderId="1" xfId="181" applyFont="1" applyBorder="1" applyAlignment="1">
      <alignment horizontal="center"/>
    </xf>
    <xf numFmtId="0" fontId="8" fillId="0" borderId="1" xfId="18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8" fillId="0" borderId="1" xfId="181" applyFont="1" applyBorder="1" applyAlignment="1"/>
    <xf numFmtId="0" fontId="7" fillId="0" borderId="1" xfId="181" applyFont="1" applyBorder="1" applyAlignment="1">
      <alignment horizontal="right"/>
    </xf>
    <xf numFmtId="0" fontId="11" fillId="0" borderId="0" xfId="0" applyFo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right" vertical="center" wrapText="1"/>
    </xf>
    <xf numFmtId="20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209" fontId="17" fillId="0" borderId="1" xfId="0" applyNumberFormat="1" applyFont="1" applyFill="1" applyBorder="1" applyAlignment="1">
      <alignment horizontal="left" vertical="center" wrapText="1"/>
    </xf>
    <xf numFmtId="184" fontId="17" fillId="0" borderId="1" xfId="0" applyNumberFormat="1" applyFont="1" applyFill="1" applyBorder="1" applyAlignment="1">
      <alignment horizontal="left" vertical="center" wrapText="1"/>
    </xf>
    <xf numFmtId="209" fontId="17" fillId="0" borderId="1" xfId="0" applyNumberFormat="1" applyFont="1" applyFill="1" applyBorder="1" applyAlignment="1">
      <alignment horizontal="right" vertical="center" wrapText="1"/>
    </xf>
    <xf numFmtId="209" fontId="18" fillId="0" borderId="1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209" fontId="19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209" fontId="13" fillId="0" borderId="1" xfId="0" applyNumberFormat="1" applyFont="1" applyFill="1" applyBorder="1" applyAlignment="1">
      <alignment vertical="center"/>
    </xf>
    <xf numFmtId="49" fontId="20" fillId="0" borderId="0" xfId="163" applyNumberFormat="1" applyFont="1" applyFill="1" applyBorder="1" applyAlignment="1">
      <alignment vertical="center"/>
    </xf>
    <xf numFmtId="0" fontId="20" fillId="0" borderId="0" xfId="163" applyFont="1" applyFill="1" applyBorder="1" applyAlignment="1">
      <alignment vertical="center"/>
    </xf>
    <xf numFmtId="0" fontId="21" fillId="0" borderId="0" xfId="163" applyFont="1" applyFill="1" applyBorder="1" applyAlignment="1">
      <alignment vertical="center"/>
    </xf>
    <xf numFmtId="49" fontId="22" fillId="0" borderId="0" xfId="163" applyNumberFormat="1" applyFont="1" applyAlignment="1">
      <alignment vertical="center"/>
    </xf>
    <xf numFmtId="0" fontId="21" fillId="0" borderId="0" xfId="163" applyFont="1" applyAlignment="1">
      <alignment vertical="center"/>
    </xf>
    <xf numFmtId="0" fontId="21" fillId="0" borderId="0" xfId="163" applyFont="1" applyAlignment="1">
      <alignment horizontal="left" vertical="center"/>
    </xf>
    <xf numFmtId="0" fontId="21" fillId="0" borderId="0" xfId="163" applyFont="1" applyBorder="1" applyAlignment="1">
      <alignment vertical="center"/>
    </xf>
    <xf numFmtId="209" fontId="13" fillId="0" borderId="0" xfId="0" applyNumberFormat="1" applyFont="1" applyFill="1" applyAlignment="1">
      <alignment vertical="center"/>
    </xf>
    <xf numFmtId="0" fontId="21" fillId="0" borderId="0" xfId="163" applyFont="1" applyFill="1" applyBorder="1" applyAlignment="1">
      <alignment horizontal="center" vertical="center"/>
    </xf>
    <xf numFmtId="0" fontId="21" fillId="0" borderId="0" xfId="163" applyFont="1" applyFill="1" applyAlignment="1">
      <alignment vertical="center"/>
    </xf>
    <xf numFmtId="0" fontId="21" fillId="0" borderId="0" xfId="163" applyFont="1" applyFill="1" applyAlignment="1">
      <alignment horizontal="center" vertical="center"/>
    </xf>
    <xf numFmtId="0" fontId="21" fillId="0" borderId="0" xfId="163" applyFont="1" applyAlignment="1">
      <alignment horizontal="center" vertical="center"/>
    </xf>
    <xf numFmtId="0" fontId="23" fillId="0" borderId="0" xfId="0" applyFont="1">
      <alignment vertical="center"/>
    </xf>
    <xf numFmtId="0" fontId="13" fillId="0" borderId="0" xfId="0" applyFont="1" applyFill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/>
      <protection locked="0"/>
    </xf>
    <xf numFmtId="21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10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184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210" fontId="2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NumberFormat="1" applyFont="1" applyFill="1" applyBorder="1" applyAlignment="1" applyProtection="1">
      <alignment horizontal="center" wrapText="1"/>
      <protection locked="0"/>
    </xf>
    <xf numFmtId="0" fontId="11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179" fontId="2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20" fillId="0" borderId="0" xfId="156" applyFill="1">
      <alignment vertical="center"/>
    </xf>
    <xf numFmtId="0" fontId="20" fillId="0" borderId="0" xfId="156" applyFill="1" applyAlignment="1">
      <alignment horizontal="center" vertical="center"/>
    </xf>
    <xf numFmtId="0" fontId="26" fillId="0" borderId="1" xfId="152" applyFont="1" applyFill="1" applyBorder="1" applyAlignment="1">
      <alignment horizontal="center" vertical="center" wrapText="1"/>
    </xf>
    <xf numFmtId="184" fontId="27" fillId="0" borderId="1" xfId="156" applyNumberFormat="1" applyFont="1" applyFill="1" applyBorder="1" applyAlignment="1">
      <alignment horizontal="center" vertical="center" wrapText="1"/>
    </xf>
    <xf numFmtId="0" fontId="27" fillId="0" borderId="1" xfId="156" applyNumberFormat="1" applyFont="1" applyFill="1" applyBorder="1" applyAlignment="1">
      <alignment horizontal="center" vertical="center" wrapText="1"/>
    </xf>
    <xf numFmtId="4" fontId="27" fillId="0" borderId="1" xfId="156" applyNumberFormat="1" applyFont="1" applyFill="1" applyBorder="1" applyAlignment="1">
      <alignment horizontal="center" vertical="center" wrapText="1"/>
    </xf>
    <xf numFmtId="184" fontId="28" fillId="0" borderId="1" xfId="156" applyNumberFormat="1" applyFont="1" applyFill="1" applyBorder="1" applyAlignment="1">
      <alignment horizontal="center" vertical="center" wrapText="1"/>
    </xf>
    <xf numFmtId="0" fontId="28" fillId="0" borderId="1" xfId="156" applyNumberFormat="1" applyFont="1" applyFill="1" applyBorder="1" applyAlignment="1">
      <alignment horizontal="center" vertical="center" wrapText="1"/>
    </xf>
    <xf numFmtId="4" fontId="28" fillId="0" borderId="1" xfId="156" applyNumberFormat="1" applyFont="1" applyFill="1" applyBorder="1" applyAlignment="1">
      <alignment horizontal="center" vertical="center" wrapText="1"/>
    </xf>
    <xf numFmtId="0" fontId="20" fillId="0" borderId="1" xfId="156" applyFill="1" applyBorder="1">
      <alignment vertical="center"/>
    </xf>
    <xf numFmtId="0" fontId="29" fillId="0" borderId="0" xfId="178" applyFont="1" applyAlignment="1">
      <alignment vertical="center"/>
    </xf>
    <xf numFmtId="0" fontId="21" fillId="0" borderId="0" xfId="178" applyFont="1" applyAlignment="1">
      <alignment vertical="center"/>
    </xf>
    <xf numFmtId="0" fontId="3" fillId="0" borderId="0" xfId="182" applyFont="1" applyBorder="1" applyAlignment="1">
      <alignment horizontal="center"/>
    </xf>
    <xf numFmtId="0" fontId="3" fillId="0" borderId="0" xfId="182" applyFont="1" applyBorder="1"/>
    <xf numFmtId="206" fontId="3" fillId="0" borderId="0" xfId="53" applyNumberFormat="1" applyFont="1" applyBorder="1" applyAlignment="1"/>
    <xf numFmtId="0" fontId="3" fillId="0" borderId="0" xfId="182" applyFont="1"/>
    <xf numFmtId="0" fontId="30" fillId="0" borderId="0" xfId="178" applyFont="1" applyAlignment="1">
      <alignment horizontal="center" vertical="center" wrapText="1"/>
    </xf>
    <xf numFmtId="210" fontId="28" fillId="0" borderId="0" xfId="178" applyNumberFormat="1" applyFont="1" applyBorder="1" applyAlignment="1">
      <alignment horizontal="center" vertical="center"/>
    </xf>
    <xf numFmtId="210" fontId="28" fillId="0" borderId="0" xfId="178" applyNumberFormat="1" applyFont="1" applyBorder="1" applyAlignment="1">
      <alignment vertical="center"/>
    </xf>
    <xf numFmtId="0" fontId="3" fillId="0" borderId="0" xfId="178" applyFont="1" applyBorder="1" applyAlignment="1">
      <alignment vertical="center"/>
    </xf>
    <xf numFmtId="0" fontId="28" fillId="0" borderId="0" xfId="178" applyFont="1" applyBorder="1" applyAlignment="1">
      <alignment horizontal="right" vertical="center"/>
    </xf>
    <xf numFmtId="0" fontId="28" fillId="0" borderId="1" xfId="178" applyFont="1" applyBorder="1" applyAlignment="1">
      <alignment horizontal="center" vertical="center"/>
    </xf>
    <xf numFmtId="49" fontId="3" fillId="0" borderId="1" xfId="178" applyNumberFormat="1" applyFont="1" applyBorder="1" applyAlignment="1">
      <alignment horizontal="center" vertical="center"/>
    </xf>
    <xf numFmtId="0" fontId="27" fillId="0" borderId="1" xfId="174" applyFont="1" applyBorder="1" applyAlignment="1" applyProtection="1">
      <alignment horizontal="center" vertical="center"/>
    </xf>
    <xf numFmtId="43" fontId="3" fillId="0" borderId="1" xfId="178" applyNumberFormat="1" applyFont="1" applyBorder="1" applyAlignment="1">
      <alignment horizontal="right" vertical="center"/>
    </xf>
    <xf numFmtId="0" fontId="28" fillId="0" borderId="1" xfId="178" applyNumberFormat="1" applyFont="1" applyFill="1" applyBorder="1" applyAlignment="1">
      <alignment vertical="center" wrapText="1"/>
    </xf>
    <xf numFmtId="49" fontId="3" fillId="0" borderId="1" xfId="178" applyNumberFormat="1" applyFont="1" applyBorder="1" applyAlignment="1">
      <alignment horizontal="left" vertical="center"/>
    </xf>
    <xf numFmtId="0" fontId="27" fillId="0" borderId="1" xfId="174" applyFont="1" applyBorder="1" applyAlignment="1" applyProtection="1">
      <alignment vertical="center"/>
    </xf>
    <xf numFmtId="0" fontId="3" fillId="0" borderId="1" xfId="178" applyFont="1" applyBorder="1" applyAlignment="1">
      <alignment vertical="center"/>
    </xf>
    <xf numFmtId="49" fontId="28" fillId="0" borderId="6" xfId="178" applyNumberFormat="1" applyFont="1" applyFill="1" applyBorder="1" applyAlignment="1">
      <alignment horizontal="left" vertical="center"/>
    </xf>
    <xf numFmtId="0" fontId="28" fillId="0" borderId="6" xfId="178" applyFont="1" applyFill="1" applyBorder="1" applyAlignment="1">
      <alignment horizontal="center" vertical="center"/>
    </xf>
    <xf numFmtId="49" fontId="28" fillId="0" borderId="0" xfId="178" applyNumberFormat="1" applyFont="1" applyAlignment="1">
      <alignment vertical="center"/>
    </xf>
    <xf numFmtId="0" fontId="3" fillId="0" borderId="0" xfId="178" applyFont="1" applyAlignment="1">
      <alignment vertical="center"/>
    </xf>
    <xf numFmtId="0" fontId="3" fillId="0" borderId="0" xfId="178" applyFont="1" applyFill="1" applyAlignment="1">
      <alignment vertical="center"/>
    </xf>
    <xf numFmtId="0" fontId="17" fillId="0" borderId="0" xfId="182" applyFont="1" applyBorder="1" applyAlignment="1">
      <alignment horizontal="center" vertical="center" wrapText="1"/>
    </xf>
    <xf numFmtId="0" fontId="31" fillId="0" borderId="0" xfId="182" applyFont="1" applyBorder="1" applyAlignment="1">
      <alignment horizontal="center" vertical="center" wrapText="1"/>
    </xf>
    <xf numFmtId="0" fontId="32" fillId="0" borderId="0" xfId="182" applyFont="1" applyBorder="1" applyAlignment="1">
      <alignment horizontal="center" vertical="center" wrapText="1"/>
    </xf>
    <xf numFmtId="0" fontId="29" fillId="0" borderId="0" xfId="178" applyFont="1" applyBorder="1" applyAlignment="1">
      <alignment vertical="center" wrapText="1"/>
    </xf>
    <xf numFmtId="210" fontId="3" fillId="0" borderId="0" xfId="178" applyNumberFormat="1" applyFont="1" applyBorder="1" applyAlignment="1">
      <alignment vertical="center"/>
    </xf>
    <xf numFmtId="0" fontId="3" fillId="0" borderId="0" xfId="178" applyNumberFormat="1" applyFont="1" applyBorder="1" applyAlignment="1">
      <alignment vertical="center"/>
    </xf>
    <xf numFmtId="206" fontId="3" fillId="0" borderId="0" xfId="53" applyNumberFormat="1" applyFont="1" applyBorder="1" applyAlignment="1">
      <alignment vertical="center"/>
    </xf>
    <xf numFmtId="0" fontId="32" fillId="0" borderId="0" xfId="182" applyFont="1" applyBorder="1" applyAlignment="1">
      <alignment vertical="center" wrapText="1"/>
    </xf>
    <xf numFmtId="206" fontId="32" fillId="0" borderId="0" xfId="53" applyNumberFormat="1" applyFont="1" applyBorder="1" applyAlignment="1">
      <alignment vertical="center" wrapText="1"/>
    </xf>
    <xf numFmtId="0" fontId="31" fillId="0" borderId="0" xfId="182" applyFont="1" applyBorder="1" applyAlignment="1">
      <alignment vertical="center" wrapText="1"/>
    </xf>
    <xf numFmtId="206" fontId="31" fillId="0" borderId="0" xfId="53" applyNumberFormat="1" applyFont="1" applyBorder="1" applyAlignment="1">
      <alignment vertical="center" wrapText="1"/>
    </xf>
    <xf numFmtId="206" fontId="31" fillId="0" borderId="0" xfId="53" applyNumberFormat="1" applyFont="1" applyBorder="1" applyAlignment="1">
      <alignment horizontal="right" vertical="center" wrapText="1"/>
    </xf>
    <xf numFmtId="0" fontId="31" fillId="0" borderId="0" xfId="182" applyFont="1" applyBorder="1" applyAlignment="1">
      <alignment horizontal="left" vertical="center" wrapText="1"/>
    </xf>
    <xf numFmtId="0" fontId="33" fillId="0" borderId="0" xfId="182" applyFont="1" applyBorder="1" applyAlignment="1">
      <alignment vertical="center" wrapText="1"/>
    </xf>
    <xf numFmtId="0" fontId="34" fillId="0" borderId="0" xfId="182" applyFont="1" applyBorder="1" applyAlignment="1">
      <alignment vertical="center" wrapText="1"/>
    </xf>
    <xf numFmtId="0" fontId="34" fillId="0" borderId="0" xfId="182" applyFont="1" applyBorder="1" applyAlignment="1">
      <alignment horizontal="left" vertical="center" wrapText="1"/>
    </xf>
    <xf numFmtId="206" fontId="34" fillId="0" borderId="0" xfId="53" applyNumberFormat="1" applyFont="1" applyBorder="1" applyAlignment="1">
      <alignment horizontal="left" vertical="center" wrapText="1"/>
    </xf>
    <xf numFmtId="0" fontId="33" fillId="0" borderId="0" xfId="182" applyFont="1" applyBorder="1" applyAlignment="1">
      <alignment horizontal="left" vertical="center" wrapText="1"/>
    </xf>
    <xf numFmtId="206" fontId="34" fillId="0" borderId="0" xfId="53" applyNumberFormat="1" applyFont="1" applyBorder="1" applyAlignment="1">
      <alignment horizontal="right" vertical="center" wrapText="1"/>
    </xf>
  </cellXfs>
  <cellStyles count="19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Normalny_Arkusz1" xfId="5"/>
    <cellStyle name="args.style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Entered" xfId="18"/>
    <cellStyle name="标题 4" xfId="19" builtinId="19"/>
    <cellStyle name="好_000002资产处置申请单(主管部门)" xfId="20"/>
    <cellStyle name="警告文本" xfId="21" builtinId="11"/>
    <cellStyle name="_ET_STYLE_NoName_00_" xfId="22"/>
    <cellStyle name="标题" xfId="23" builtinId="15"/>
    <cellStyle name="解释性文本" xfId="24" builtinId="53"/>
    <cellStyle name="标题 1" xfId="25" builtinId="16"/>
    <cellStyle name="一般_NEGS" xfId="26"/>
    <cellStyle name="标题 2" xfId="27" builtinId="17"/>
    <cellStyle name="_long term loan - others 300504_(中企华)审计评估联合申报明细表.V1" xfId="28"/>
    <cellStyle name="60% - 强调文字颜色 1" xfId="29" builtinId="32"/>
    <cellStyle name="标题 3" xfId="30" builtinId="18"/>
    <cellStyle name="??_0N-HANDLING " xfId="31"/>
    <cellStyle name="60% - 强调文字颜色 4" xfId="32" builtinId="44"/>
    <cellStyle name="输出" xfId="33" builtinId="21"/>
    <cellStyle name="霓付 [0]_97MBO" xfId="34"/>
    <cellStyle name="@_text" xfId="35"/>
    <cellStyle name="_KPMG original version_(中企华)审计评估联合申报明细表.V1" xfId="36"/>
    <cellStyle name="计算" xfId="37" builtinId="22"/>
    <cellStyle name="检查单元格" xfId="38" builtinId="23"/>
    <cellStyle name="强调文字颜色 2" xfId="39" builtinId="33"/>
    <cellStyle name="_long term loan - others 300504" xfId="40"/>
    <cellStyle name="20% - 强调文字颜色 6" xfId="41" builtinId="50"/>
    <cellStyle name="链接单元格" xfId="42" builtinId="24"/>
    <cellStyle name="汇总" xfId="43" builtinId="25"/>
    <cellStyle name="好" xfId="44" builtinId="26"/>
    <cellStyle name="适中" xfId="45" builtinId="28"/>
    <cellStyle name="20% - 强调文字颜色 5" xfId="46" builtinId="46"/>
    <cellStyle name="强调文字颜色 1" xfId="47" builtinId="29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千位分隔[0] 2" xfId="53"/>
    <cellStyle name="PSChar" xfId="54"/>
    <cellStyle name="强调文字颜色 4" xfId="55" builtinId="41"/>
    <cellStyle name="_Part III.200406.Loan and Liabilities details.(Site Name)_Shenhua PBC package 050530" xfId="56"/>
    <cellStyle name="20% - 强调文字颜色 4" xfId="57" builtinId="42"/>
    <cellStyle name="Œ…‹æØ‚è_Region Orders (2)" xfId="58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千位_ 应交税金审定表" xfId="64"/>
    <cellStyle name="40% - 强调文字颜色 6" xfId="65" builtinId="51"/>
    <cellStyle name="60% - 强调文字颜色 6" xfId="66" builtinId="52"/>
    <cellStyle name="_long term loan - others 300504_KPMG original version_附件1：审计评估联合申报明细表" xfId="67"/>
    <cellStyle name="_long term loan - others 300504_KPMG original version_(中企华)审计评估联合申报明细表.V1" xfId="68"/>
    <cellStyle name="_KPMG original version_附件1：审计评估联合申报明细表" xfId="69"/>
    <cellStyle name="??" xfId="70"/>
    <cellStyle name="?? [0]" xfId="71"/>
    <cellStyle name="_CBRE明细表" xfId="72"/>
    <cellStyle name="_(中企华)审计评估联合申报明细表.V1" xfId="73"/>
    <cellStyle name="_KPMG original version" xfId="74"/>
    <cellStyle name="_long term loan - others 300504_KPMG original version" xfId="75"/>
    <cellStyle name="_long term loan - others 300504_Shenhua PBC package 050530" xfId="76"/>
    <cellStyle name="_long term loan - others 300504_Shenhua PBC package 050530_(中企华)审计评估联合申报明细表.V1" xfId="77"/>
    <cellStyle name="{Thousand}" xfId="78"/>
    <cellStyle name="_long term loan - others 300504_Shenhua PBC package 050530_附件1：审计评估联合申报明细表" xfId="79"/>
    <cellStyle name="_long term loan - others 300504_附件1：审计评估联合申报明细表" xfId="80"/>
    <cellStyle name="_long term loan - others 300504_审计调查表.V3" xfId="81"/>
    <cellStyle name="_Part III.200406.Loan and Liabilities details.(Site Name)" xfId="82"/>
    <cellStyle name="_Part III.200406.Loan and Liabilities details.(Site Name)_(中企华)审计评估联合申报明细表.V1" xfId="83"/>
    <cellStyle name="_Part III.200406.Loan and Liabilities details.(Site Name)_KPMG original version" xfId="84"/>
    <cellStyle name="_Part III.200406.Loan and Liabilities details.(Site Name)_KPMG original version_(中企华)审计评估联合申报明细表.V1" xfId="85"/>
    <cellStyle name="0,0_x000d_&#10;NA_x000d_&#10;" xfId="86"/>
    <cellStyle name="_Part III.200406.Loan and Liabilities details.(Site Name)_KPMG original version_附件1：审计评估联合申报明细表" xfId="87"/>
    <cellStyle name="_Part III.200406.Loan and Liabilities details.(Site Name)_Shenhua PBC package 050530_(中企华)审计评估联合申报明细表.V1" xfId="88"/>
    <cellStyle name="entry box" xfId="89"/>
    <cellStyle name="_Part III.200406.Loan and Liabilities details.(Site Name)_Shenhua PBC package 050530_附件1：审计评估联合申报明细表" xfId="90"/>
    <cellStyle name="_Part III.200406.Loan and Liabilities details.(Site Name)_附件1：审计评估联合申报明细表" xfId="91"/>
    <cellStyle name="_Part III.200406.Loan and Liabilities details.(Site Name)_审计调查表.V3" xfId="92"/>
    <cellStyle name="_Shenhua PBC package 050530" xfId="93"/>
    <cellStyle name="_Shenhua PBC package 050530_(中企华)审计评估联合申报明细表.V1" xfId="94"/>
    <cellStyle name="_Shenhua PBC package 050530_附件1：审计评估联合申报明细表" xfId="95"/>
    <cellStyle name="_房屋建筑评估申报表" xfId="96"/>
    <cellStyle name="_附件1：审计评估联合申报明细表" xfId="97"/>
    <cellStyle name="_审计调查表.V3" xfId="98"/>
    <cellStyle name="_文函专递0211-施工企业调查表（附件）" xfId="99"/>
    <cellStyle name="{Comma [0]}" xfId="100"/>
    <cellStyle name="{Comma}" xfId="101"/>
    <cellStyle name="{Date}" xfId="102"/>
    <cellStyle name="钎霖_laroux" xfId="103"/>
    <cellStyle name="per.style" xfId="104"/>
    <cellStyle name="{Thousand [0]}" xfId="105"/>
    <cellStyle name="{Month}" xfId="106"/>
    <cellStyle name="{Percent}" xfId="107"/>
    <cellStyle name="{Z'0000(1 dec)}" xfId="108"/>
    <cellStyle name="{Z'0000(4 dec)}" xfId="109"/>
    <cellStyle name="Calc Currency (0)" xfId="110"/>
    <cellStyle name="Comma  - Style3" xfId="111"/>
    <cellStyle name="category" xfId="112"/>
    <cellStyle name="Column Headings" xfId="113"/>
    <cellStyle name="Model" xfId="114"/>
    <cellStyle name="Column$Headings" xfId="115"/>
    <cellStyle name="Grey" xfId="116"/>
    <cellStyle name="Column_Title" xfId="117"/>
    <cellStyle name="Comma  - Style1" xfId="118"/>
    <cellStyle name="Milliers_!!!GO" xfId="119"/>
    <cellStyle name="Comma  - Style2" xfId="120"/>
    <cellStyle name="Comma  - Style4" xfId="121"/>
    <cellStyle name="Comma  - Style5" xfId="122"/>
    <cellStyle name="Comma  - Style6" xfId="123"/>
    <cellStyle name="Comma  - Style7" xfId="124"/>
    <cellStyle name="Comma  - Style8" xfId="125"/>
    <cellStyle name="Comma [0]_laroux" xfId="126"/>
    <cellStyle name="Comma_02(2003.12.31 PBC package.040304)" xfId="127"/>
    <cellStyle name="comma-d" xfId="128"/>
    <cellStyle name="Copied" xfId="129"/>
    <cellStyle name="COST1" xfId="130"/>
    <cellStyle name="Monétaire_!!!GO" xfId="131"/>
    <cellStyle name="Currency [0]_353HHC" xfId="132"/>
    <cellStyle name="Currency_353HHC" xfId="133"/>
    <cellStyle name="Date" xfId="134"/>
    <cellStyle name="Euro" xfId="135"/>
    <cellStyle name="e鯪9Y_x000b_" xfId="136"/>
    <cellStyle name="Format Number Column" xfId="137"/>
    <cellStyle name="gcd" xfId="138"/>
    <cellStyle name="千分位_ 白土" xfId="139"/>
    <cellStyle name="HEADER" xfId="140"/>
    <cellStyle name="Header1" xfId="141"/>
    <cellStyle name="Header2" xfId="142"/>
    <cellStyle name="Input [yellow]" xfId="143"/>
    <cellStyle name="Input Cells" xfId="144"/>
    <cellStyle name="InputArea" xfId="145"/>
    <cellStyle name="KPMG Heading 1" xfId="146"/>
    <cellStyle name="KPMG Heading 2" xfId="147"/>
    <cellStyle name="KPMG Heading 3" xfId="148"/>
    <cellStyle name="KPMG Heading 4" xfId="149"/>
    <cellStyle name="KPMG Normal" xfId="150"/>
    <cellStyle name="KPMG Normal Text" xfId="151"/>
    <cellStyle name="常规 2" xfId="152"/>
    <cellStyle name="Lines Fill" xfId="153"/>
    <cellStyle name="Linked Cells" xfId="154"/>
    <cellStyle name="Milliers [0]_!!!GO" xfId="155"/>
    <cellStyle name="常规 4" xfId="156"/>
    <cellStyle name="Monétaire [0]_!!!GO" xfId="157"/>
    <cellStyle name="New Times Roman" xfId="158"/>
    <cellStyle name="no dec" xfId="159"/>
    <cellStyle name="Normal - Style1" xfId="160"/>
    <cellStyle name="Normal_0105第二套审计报表定稿" xfId="161"/>
    <cellStyle name="Œ…‹æØ‚è [0.00]_Region Orders (2)" xfId="162"/>
    <cellStyle name="常规_稽查局评估汇总表" xfId="163"/>
    <cellStyle name="Percent [2]" xfId="164"/>
    <cellStyle name="Percent_PICC package Sept2002 (V120021005)1" xfId="165"/>
    <cellStyle name="Prefilled" xfId="166"/>
    <cellStyle name="pricing" xfId="167"/>
    <cellStyle name="RevList" xfId="168"/>
    <cellStyle name="Sheet Head" xfId="169"/>
    <cellStyle name="style" xfId="170"/>
    <cellStyle name="style1" xfId="171"/>
    <cellStyle name="style2" xfId="172"/>
    <cellStyle name="subhead" xfId="173"/>
    <cellStyle name="超链接 2" xfId="174"/>
    <cellStyle name="Subtotal" xfId="175"/>
    <cellStyle name="差_000002资产处置申请单(主管部门)" xfId="176"/>
    <cellStyle name="常规 2 2" xfId="177"/>
    <cellStyle name="常规 2 3" xfId="178"/>
    <cellStyle name="常规 3" xfId="179"/>
    <cellStyle name="常规 5" xfId="180"/>
    <cellStyle name="常规 7" xfId="181"/>
    <cellStyle name="常规_000002资产处置申请单(主管部门)" xfId="182"/>
    <cellStyle name="分级显示行_1_4附件二凯旋评估表" xfId="183"/>
    <cellStyle name="公司标准表" xfId="184"/>
    <cellStyle name="霓付_97MBO" xfId="185"/>
    <cellStyle name="烹拳 [0]_97MBO" xfId="186"/>
    <cellStyle name="烹拳_97MBO" xfId="187"/>
    <cellStyle name="普通_ 白土" xfId="188"/>
    <cellStyle name="千分位[0]_ 白土" xfId="189"/>
    <cellStyle name="千位[0]_ 应交税金审定表" xfId="190"/>
    <cellStyle name="资产" xfId="191"/>
    <cellStyle name="콤마 [0]_BOILER-CO1" xfId="192"/>
    <cellStyle name="콤마_BOILER-CO1" xfId="193"/>
    <cellStyle name="통화 [0]_BOILER-CO1" xfId="194"/>
    <cellStyle name="통화_BOILER-CO1" xfId="195"/>
    <cellStyle name="표준_0N-HANDLING " xfId="19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324"/>
  <sheetViews>
    <sheetView workbookViewId="0">
      <selection activeCell="C6" sqref="C6"/>
    </sheetView>
  </sheetViews>
  <sheetFormatPr defaultColWidth="9" defaultRowHeight="12.75"/>
  <cols>
    <col min="1" max="1" width="8" style="93" customWidth="1"/>
    <col min="2" max="2" width="20.8833333333333" style="94" customWidth="1"/>
    <col min="3" max="6" width="14.25" style="94" customWidth="1"/>
    <col min="7" max="7" width="12.25" style="94" customWidth="1"/>
    <col min="8" max="8" width="20.8833333333333" style="94" customWidth="1"/>
    <col min="9" max="9" width="11" style="94" customWidth="1"/>
    <col min="10" max="11" width="10.8833333333333" style="95" customWidth="1"/>
    <col min="12" max="12" width="5.88333333333333" style="94" customWidth="1"/>
    <col min="13" max="13" width="7.5" style="94" customWidth="1"/>
    <col min="14" max="256" width="9" style="96"/>
    <col min="257" max="257" width="4.13333333333333" style="96" customWidth="1"/>
    <col min="258" max="258" width="20.8833333333333" style="96" customWidth="1"/>
    <col min="259" max="262" width="14.25" style="96" customWidth="1"/>
    <col min="263" max="263" width="12.25" style="96" customWidth="1"/>
    <col min="264" max="264" width="20.8833333333333" style="96" customWidth="1"/>
    <col min="265" max="265" width="11" style="96" customWidth="1"/>
    <col min="266" max="267" width="10.8833333333333" style="96" customWidth="1"/>
    <col min="268" max="268" width="5.88333333333333" style="96" customWidth="1"/>
    <col min="269" max="269" width="7.5" style="96" customWidth="1"/>
    <col min="270" max="512" width="9" style="96"/>
    <col min="513" max="513" width="4.13333333333333" style="96" customWidth="1"/>
    <col min="514" max="514" width="20.8833333333333" style="96" customWidth="1"/>
    <col min="515" max="518" width="14.25" style="96" customWidth="1"/>
    <col min="519" max="519" width="12.25" style="96" customWidth="1"/>
    <col min="520" max="520" width="20.8833333333333" style="96" customWidth="1"/>
    <col min="521" max="521" width="11" style="96" customWidth="1"/>
    <col min="522" max="523" width="10.8833333333333" style="96" customWidth="1"/>
    <col min="524" max="524" width="5.88333333333333" style="96" customWidth="1"/>
    <col min="525" max="525" width="7.5" style="96" customWidth="1"/>
    <col min="526" max="768" width="9" style="96"/>
    <col min="769" max="769" width="4.13333333333333" style="96" customWidth="1"/>
    <col min="770" max="770" width="20.8833333333333" style="96" customWidth="1"/>
    <col min="771" max="774" width="14.25" style="96" customWidth="1"/>
    <col min="775" max="775" width="12.25" style="96" customWidth="1"/>
    <col min="776" max="776" width="20.8833333333333" style="96" customWidth="1"/>
    <col min="777" max="777" width="11" style="96" customWidth="1"/>
    <col min="778" max="779" width="10.8833333333333" style="96" customWidth="1"/>
    <col min="780" max="780" width="5.88333333333333" style="96" customWidth="1"/>
    <col min="781" max="781" width="7.5" style="96" customWidth="1"/>
    <col min="782" max="1024" width="9" style="96"/>
    <col min="1025" max="1025" width="4.13333333333333" style="96" customWidth="1"/>
    <col min="1026" max="1026" width="20.8833333333333" style="96" customWidth="1"/>
    <col min="1027" max="1030" width="14.25" style="96" customWidth="1"/>
    <col min="1031" max="1031" width="12.25" style="96" customWidth="1"/>
    <col min="1032" max="1032" width="20.8833333333333" style="96" customWidth="1"/>
    <col min="1033" max="1033" width="11" style="96" customWidth="1"/>
    <col min="1034" max="1035" width="10.8833333333333" style="96" customWidth="1"/>
    <col min="1036" max="1036" width="5.88333333333333" style="96" customWidth="1"/>
    <col min="1037" max="1037" width="7.5" style="96" customWidth="1"/>
    <col min="1038" max="1280" width="9" style="96"/>
    <col min="1281" max="1281" width="4.13333333333333" style="96" customWidth="1"/>
    <col min="1282" max="1282" width="20.8833333333333" style="96" customWidth="1"/>
    <col min="1283" max="1286" width="14.25" style="96" customWidth="1"/>
    <col min="1287" max="1287" width="12.25" style="96" customWidth="1"/>
    <col min="1288" max="1288" width="20.8833333333333" style="96" customWidth="1"/>
    <col min="1289" max="1289" width="11" style="96" customWidth="1"/>
    <col min="1290" max="1291" width="10.8833333333333" style="96" customWidth="1"/>
    <col min="1292" max="1292" width="5.88333333333333" style="96" customWidth="1"/>
    <col min="1293" max="1293" width="7.5" style="96" customWidth="1"/>
    <col min="1294" max="1536" width="9" style="96"/>
    <col min="1537" max="1537" width="4.13333333333333" style="96" customWidth="1"/>
    <col min="1538" max="1538" width="20.8833333333333" style="96" customWidth="1"/>
    <col min="1539" max="1542" width="14.25" style="96" customWidth="1"/>
    <col min="1543" max="1543" width="12.25" style="96" customWidth="1"/>
    <col min="1544" max="1544" width="20.8833333333333" style="96" customWidth="1"/>
    <col min="1545" max="1545" width="11" style="96" customWidth="1"/>
    <col min="1546" max="1547" width="10.8833333333333" style="96" customWidth="1"/>
    <col min="1548" max="1548" width="5.88333333333333" style="96" customWidth="1"/>
    <col min="1549" max="1549" width="7.5" style="96" customWidth="1"/>
    <col min="1550" max="1792" width="9" style="96"/>
    <col min="1793" max="1793" width="4.13333333333333" style="96" customWidth="1"/>
    <col min="1794" max="1794" width="20.8833333333333" style="96" customWidth="1"/>
    <col min="1795" max="1798" width="14.25" style="96" customWidth="1"/>
    <col min="1799" max="1799" width="12.25" style="96" customWidth="1"/>
    <col min="1800" max="1800" width="20.8833333333333" style="96" customWidth="1"/>
    <col min="1801" max="1801" width="11" style="96" customWidth="1"/>
    <col min="1802" max="1803" width="10.8833333333333" style="96" customWidth="1"/>
    <col min="1804" max="1804" width="5.88333333333333" style="96" customWidth="1"/>
    <col min="1805" max="1805" width="7.5" style="96" customWidth="1"/>
    <col min="1806" max="2048" width="9" style="96"/>
    <col min="2049" max="2049" width="4.13333333333333" style="96" customWidth="1"/>
    <col min="2050" max="2050" width="20.8833333333333" style="96" customWidth="1"/>
    <col min="2051" max="2054" width="14.25" style="96" customWidth="1"/>
    <col min="2055" max="2055" width="12.25" style="96" customWidth="1"/>
    <col min="2056" max="2056" width="20.8833333333333" style="96" customWidth="1"/>
    <col min="2057" max="2057" width="11" style="96" customWidth="1"/>
    <col min="2058" max="2059" width="10.8833333333333" style="96" customWidth="1"/>
    <col min="2060" max="2060" width="5.88333333333333" style="96" customWidth="1"/>
    <col min="2061" max="2061" width="7.5" style="96" customWidth="1"/>
    <col min="2062" max="2304" width="9" style="96"/>
    <col min="2305" max="2305" width="4.13333333333333" style="96" customWidth="1"/>
    <col min="2306" max="2306" width="20.8833333333333" style="96" customWidth="1"/>
    <col min="2307" max="2310" width="14.25" style="96" customWidth="1"/>
    <col min="2311" max="2311" width="12.25" style="96" customWidth="1"/>
    <col min="2312" max="2312" width="20.8833333333333" style="96" customWidth="1"/>
    <col min="2313" max="2313" width="11" style="96" customWidth="1"/>
    <col min="2314" max="2315" width="10.8833333333333" style="96" customWidth="1"/>
    <col min="2316" max="2316" width="5.88333333333333" style="96" customWidth="1"/>
    <col min="2317" max="2317" width="7.5" style="96" customWidth="1"/>
    <col min="2318" max="2560" width="9" style="96"/>
    <col min="2561" max="2561" width="4.13333333333333" style="96" customWidth="1"/>
    <col min="2562" max="2562" width="20.8833333333333" style="96" customWidth="1"/>
    <col min="2563" max="2566" width="14.25" style="96" customWidth="1"/>
    <col min="2567" max="2567" width="12.25" style="96" customWidth="1"/>
    <col min="2568" max="2568" width="20.8833333333333" style="96" customWidth="1"/>
    <col min="2569" max="2569" width="11" style="96" customWidth="1"/>
    <col min="2570" max="2571" width="10.8833333333333" style="96" customWidth="1"/>
    <col min="2572" max="2572" width="5.88333333333333" style="96" customWidth="1"/>
    <col min="2573" max="2573" width="7.5" style="96" customWidth="1"/>
    <col min="2574" max="2816" width="9" style="96"/>
    <col min="2817" max="2817" width="4.13333333333333" style="96" customWidth="1"/>
    <col min="2818" max="2818" width="20.8833333333333" style="96" customWidth="1"/>
    <col min="2819" max="2822" width="14.25" style="96" customWidth="1"/>
    <col min="2823" max="2823" width="12.25" style="96" customWidth="1"/>
    <col min="2824" max="2824" width="20.8833333333333" style="96" customWidth="1"/>
    <col min="2825" max="2825" width="11" style="96" customWidth="1"/>
    <col min="2826" max="2827" width="10.8833333333333" style="96" customWidth="1"/>
    <col min="2828" max="2828" width="5.88333333333333" style="96" customWidth="1"/>
    <col min="2829" max="2829" width="7.5" style="96" customWidth="1"/>
    <col min="2830" max="3072" width="9" style="96"/>
    <col min="3073" max="3073" width="4.13333333333333" style="96" customWidth="1"/>
    <col min="3074" max="3074" width="20.8833333333333" style="96" customWidth="1"/>
    <col min="3075" max="3078" width="14.25" style="96" customWidth="1"/>
    <col min="3079" max="3079" width="12.25" style="96" customWidth="1"/>
    <col min="3080" max="3080" width="20.8833333333333" style="96" customWidth="1"/>
    <col min="3081" max="3081" width="11" style="96" customWidth="1"/>
    <col min="3082" max="3083" width="10.8833333333333" style="96" customWidth="1"/>
    <col min="3084" max="3084" width="5.88333333333333" style="96" customWidth="1"/>
    <col min="3085" max="3085" width="7.5" style="96" customWidth="1"/>
    <col min="3086" max="3328" width="9" style="96"/>
    <col min="3329" max="3329" width="4.13333333333333" style="96" customWidth="1"/>
    <col min="3330" max="3330" width="20.8833333333333" style="96" customWidth="1"/>
    <col min="3331" max="3334" width="14.25" style="96" customWidth="1"/>
    <col min="3335" max="3335" width="12.25" style="96" customWidth="1"/>
    <col min="3336" max="3336" width="20.8833333333333" style="96" customWidth="1"/>
    <col min="3337" max="3337" width="11" style="96" customWidth="1"/>
    <col min="3338" max="3339" width="10.8833333333333" style="96" customWidth="1"/>
    <col min="3340" max="3340" width="5.88333333333333" style="96" customWidth="1"/>
    <col min="3341" max="3341" width="7.5" style="96" customWidth="1"/>
    <col min="3342" max="3584" width="9" style="96"/>
    <col min="3585" max="3585" width="4.13333333333333" style="96" customWidth="1"/>
    <col min="3586" max="3586" width="20.8833333333333" style="96" customWidth="1"/>
    <col min="3587" max="3590" width="14.25" style="96" customWidth="1"/>
    <col min="3591" max="3591" width="12.25" style="96" customWidth="1"/>
    <col min="3592" max="3592" width="20.8833333333333" style="96" customWidth="1"/>
    <col min="3593" max="3593" width="11" style="96" customWidth="1"/>
    <col min="3594" max="3595" width="10.8833333333333" style="96" customWidth="1"/>
    <col min="3596" max="3596" width="5.88333333333333" style="96" customWidth="1"/>
    <col min="3597" max="3597" width="7.5" style="96" customWidth="1"/>
    <col min="3598" max="3840" width="9" style="96"/>
    <col min="3841" max="3841" width="4.13333333333333" style="96" customWidth="1"/>
    <col min="3842" max="3842" width="20.8833333333333" style="96" customWidth="1"/>
    <col min="3843" max="3846" width="14.25" style="96" customWidth="1"/>
    <col min="3847" max="3847" width="12.25" style="96" customWidth="1"/>
    <col min="3848" max="3848" width="20.8833333333333" style="96" customWidth="1"/>
    <col min="3849" max="3849" width="11" style="96" customWidth="1"/>
    <col min="3850" max="3851" width="10.8833333333333" style="96" customWidth="1"/>
    <col min="3852" max="3852" width="5.88333333333333" style="96" customWidth="1"/>
    <col min="3853" max="3853" width="7.5" style="96" customWidth="1"/>
    <col min="3854" max="4096" width="9" style="96"/>
    <col min="4097" max="4097" width="4.13333333333333" style="96" customWidth="1"/>
    <col min="4098" max="4098" width="20.8833333333333" style="96" customWidth="1"/>
    <col min="4099" max="4102" width="14.25" style="96" customWidth="1"/>
    <col min="4103" max="4103" width="12.25" style="96" customWidth="1"/>
    <col min="4104" max="4104" width="20.8833333333333" style="96" customWidth="1"/>
    <col min="4105" max="4105" width="11" style="96" customWidth="1"/>
    <col min="4106" max="4107" width="10.8833333333333" style="96" customWidth="1"/>
    <col min="4108" max="4108" width="5.88333333333333" style="96" customWidth="1"/>
    <col min="4109" max="4109" width="7.5" style="96" customWidth="1"/>
    <col min="4110" max="4352" width="9" style="96"/>
    <col min="4353" max="4353" width="4.13333333333333" style="96" customWidth="1"/>
    <col min="4354" max="4354" width="20.8833333333333" style="96" customWidth="1"/>
    <col min="4355" max="4358" width="14.25" style="96" customWidth="1"/>
    <col min="4359" max="4359" width="12.25" style="96" customWidth="1"/>
    <col min="4360" max="4360" width="20.8833333333333" style="96" customWidth="1"/>
    <col min="4361" max="4361" width="11" style="96" customWidth="1"/>
    <col min="4362" max="4363" width="10.8833333333333" style="96" customWidth="1"/>
    <col min="4364" max="4364" width="5.88333333333333" style="96" customWidth="1"/>
    <col min="4365" max="4365" width="7.5" style="96" customWidth="1"/>
    <col min="4366" max="4608" width="9" style="96"/>
    <col min="4609" max="4609" width="4.13333333333333" style="96" customWidth="1"/>
    <col min="4610" max="4610" width="20.8833333333333" style="96" customWidth="1"/>
    <col min="4611" max="4614" width="14.25" style="96" customWidth="1"/>
    <col min="4615" max="4615" width="12.25" style="96" customWidth="1"/>
    <col min="4616" max="4616" width="20.8833333333333" style="96" customWidth="1"/>
    <col min="4617" max="4617" width="11" style="96" customWidth="1"/>
    <col min="4618" max="4619" width="10.8833333333333" style="96" customWidth="1"/>
    <col min="4620" max="4620" width="5.88333333333333" style="96" customWidth="1"/>
    <col min="4621" max="4621" width="7.5" style="96" customWidth="1"/>
    <col min="4622" max="4864" width="9" style="96"/>
    <col min="4865" max="4865" width="4.13333333333333" style="96" customWidth="1"/>
    <col min="4866" max="4866" width="20.8833333333333" style="96" customWidth="1"/>
    <col min="4867" max="4870" width="14.25" style="96" customWidth="1"/>
    <col min="4871" max="4871" width="12.25" style="96" customWidth="1"/>
    <col min="4872" max="4872" width="20.8833333333333" style="96" customWidth="1"/>
    <col min="4873" max="4873" width="11" style="96" customWidth="1"/>
    <col min="4874" max="4875" width="10.8833333333333" style="96" customWidth="1"/>
    <col min="4876" max="4876" width="5.88333333333333" style="96" customWidth="1"/>
    <col min="4877" max="4877" width="7.5" style="96" customWidth="1"/>
    <col min="4878" max="5120" width="9" style="96"/>
    <col min="5121" max="5121" width="4.13333333333333" style="96" customWidth="1"/>
    <col min="5122" max="5122" width="20.8833333333333" style="96" customWidth="1"/>
    <col min="5123" max="5126" width="14.25" style="96" customWidth="1"/>
    <col min="5127" max="5127" width="12.25" style="96" customWidth="1"/>
    <col min="5128" max="5128" width="20.8833333333333" style="96" customWidth="1"/>
    <col min="5129" max="5129" width="11" style="96" customWidth="1"/>
    <col min="5130" max="5131" width="10.8833333333333" style="96" customWidth="1"/>
    <col min="5132" max="5132" width="5.88333333333333" style="96" customWidth="1"/>
    <col min="5133" max="5133" width="7.5" style="96" customWidth="1"/>
    <col min="5134" max="5376" width="9" style="96"/>
    <col min="5377" max="5377" width="4.13333333333333" style="96" customWidth="1"/>
    <col min="5378" max="5378" width="20.8833333333333" style="96" customWidth="1"/>
    <col min="5379" max="5382" width="14.25" style="96" customWidth="1"/>
    <col min="5383" max="5383" width="12.25" style="96" customWidth="1"/>
    <col min="5384" max="5384" width="20.8833333333333" style="96" customWidth="1"/>
    <col min="5385" max="5385" width="11" style="96" customWidth="1"/>
    <col min="5386" max="5387" width="10.8833333333333" style="96" customWidth="1"/>
    <col min="5388" max="5388" width="5.88333333333333" style="96" customWidth="1"/>
    <col min="5389" max="5389" width="7.5" style="96" customWidth="1"/>
    <col min="5390" max="5632" width="9" style="96"/>
    <col min="5633" max="5633" width="4.13333333333333" style="96" customWidth="1"/>
    <col min="5634" max="5634" width="20.8833333333333" style="96" customWidth="1"/>
    <col min="5635" max="5638" width="14.25" style="96" customWidth="1"/>
    <col min="5639" max="5639" width="12.25" style="96" customWidth="1"/>
    <col min="5640" max="5640" width="20.8833333333333" style="96" customWidth="1"/>
    <col min="5641" max="5641" width="11" style="96" customWidth="1"/>
    <col min="5642" max="5643" width="10.8833333333333" style="96" customWidth="1"/>
    <col min="5644" max="5644" width="5.88333333333333" style="96" customWidth="1"/>
    <col min="5645" max="5645" width="7.5" style="96" customWidth="1"/>
    <col min="5646" max="5888" width="9" style="96"/>
    <col min="5889" max="5889" width="4.13333333333333" style="96" customWidth="1"/>
    <col min="5890" max="5890" width="20.8833333333333" style="96" customWidth="1"/>
    <col min="5891" max="5894" width="14.25" style="96" customWidth="1"/>
    <col min="5895" max="5895" width="12.25" style="96" customWidth="1"/>
    <col min="5896" max="5896" width="20.8833333333333" style="96" customWidth="1"/>
    <col min="5897" max="5897" width="11" style="96" customWidth="1"/>
    <col min="5898" max="5899" width="10.8833333333333" style="96" customWidth="1"/>
    <col min="5900" max="5900" width="5.88333333333333" style="96" customWidth="1"/>
    <col min="5901" max="5901" width="7.5" style="96" customWidth="1"/>
    <col min="5902" max="6144" width="9" style="96"/>
    <col min="6145" max="6145" width="4.13333333333333" style="96" customWidth="1"/>
    <col min="6146" max="6146" width="20.8833333333333" style="96" customWidth="1"/>
    <col min="6147" max="6150" width="14.25" style="96" customWidth="1"/>
    <col min="6151" max="6151" width="12.25" style="96" customWidth="1"/>
    <col min="6152" max="6152" width="20.8833333333333" style="96" customWidth="1"/>
    <col min="6153" max="6153" width="11" style="96" customWidth="1"/>
    <col min="6154" max="6155" width="10.8833333333333" style="96" customWidth="1"/>
    <col min="6156" max="6156" width="5.88333333333333" style="96" customWidth="1"/>
    <col min="6157" max="6157" width="7.5" style="96" customWidth="1"/>
    <col min="6158" max="6400" width="9" style="96"/>
    <col min="6401" max="6401" width="4.13333333333333" style="96" customWidth="1"/>
    <col min="6402" max="6402" width="20.8833333333333" style="96" customWidth="1"/>
    <col min="6403" max="6406" width="14.25" style="96" customWidth="1"/>
    <col min="6407" max="6407" width="12.25" style="96" customWidth="1"/>
    <col min="6408" max="6408" width="20.8833333333333" style="96" customWidth="1"/>
    <col min="6409" max="6409" width="11" style="96" customWidth="1"/>
    <col min="6410" max="6411" width="10.8833333333333" style="96" customWidth="1"/>
    <col min="6412" max="6412" width="5.88333333333333" style="96" customWidth="1"/>
    <col min="6413" max="6413" width="7.5" style="96" customWidth="1"/>
    <col min="6414" max="6656" width="9" style="96"/>
    <col min="6657" max="6657" width="4.13333333333333" style="96" customWidth="1"/>
    <col min="6658" max="6658" width="20.8833333333333" style="96" customWidth="1"/>
    <col min="6659" max="6662" width="14.25" style="96" customWidth="1"/>
    <col min="6663" max="6663" width="12.25" style="96" customWidth="1"/>
    <col min="6664" max="6664" width="20.8833333333333" style="96" customWidth="1"/>
    <col min="6665" max="6665" width="11" style="96" customWidth="1"/>
    <col min="6666" max="6667" width="10.8833333333333" style="96" customWidth="1"/>
    <col min="6668" max="6668" width="5.88333333333333" style="96" customWidth="1"/>
    <col min="6669" max="6669" width="7.5" style="96" customWidth="1"/>
    <col min="6670" max="6912" width="9" style="96"/>
    <col min="6913" max="6913" width="4.13333333333333" style="96" customWidth="1"/>
    <col min="6914" max="6914" width="20.8833333333333" style="96" customWidth="1"/>
    <col min="6915" max="6918" width="14.25" style="96" customWidth="1"/>
    <col min="6919" max="6919" width="12.25" style="96" customWidth="1"/>
    <col min="6920" max="6920" width="20.8833333333333" style="96" customWidth="1"/>
    <col min="6921" max="6921" width="11" style="96" customWidth="1"/>
    <col min="6922" max="6923" width="10.8833333333333" style="96" customWidth="1"/>
    <col min="6924" max="6924" width="5.88333333333333" style="96" customWidth="1"/>
    <col min="6925" max="6925" width="7.5" style="96" customWidth="1"/>
    <col min="6926" max="7168" width="9" style="96"/>
    <col min="7169" max="7169" width="4.13333333333333" style="96" customWidth="1"/>
    <col min="7170" max="7170" width="20.8833333333333" style="96" customWidth="1"/>
    <col min="7171" max="7174" width="14.25" style="96" customWidth="1"/>
    <col min="7175" max="7175" width="12.25" style="96" customWidth="1"/>
    <col min="7176" max="7176" width="20.8833333333333" style="96" customWidth="1"/>
    <col min="7177" max="7177" width="11" style="96" customWidth="1"/>
    <col min="7178" max="7179" width="10.8833333333333" style="96" customWidth="1"/>
    <col min="7180" max="7180" width="5.88333333333333" style="96" customWidth="1"/>
    <col min="7181" max="7181" width="7.5" style="96" customWidth="1"/>
    <col min="7182" max="7424" width="9" style="96"/>
    <col min="7425" max="7425" width="4.13333333333333" style="96" customWidth="1"/>
    <col min="7426" max="7426" width="20.8833333333333" style="96" customWidth="1"/>
    <col min="7427" max="7430" width="14.25" style="96" customWidth="1"/>
    <col min="7431" max="7431" width="12.25" style="96" customWidth="1"/>
    <col min="7432" max="7432" width="20.8833333333333" style="96" customWidth="1"/>
    <col min="7433" max="7433" width="11" style="96" customWidth="1"/>
    <col min="7434" max="7435" width="10.8833333333333" style="96" customWidth="1"/>
    <col min="7436" max="7436" width="5.88333333333333" style="96" customWidth="1"/>
    <col min="7437" max="7437" width="7.5" style="96" customWidth="1"/>
    <col min="7438" max="7680" width="9" style="96"/>
    <col min="7681" max="7681" width="4.13333333333333" style="96" customWidth="1"/>
    <col min="7682" max="7682" width="20.8833333333333" style="96" customWidth="1"/>
    <col min="7683" max="7686" width="14.25" style="96" customWidth="1"/>
    <col min="7687" max="7687" width="12.25" style="96" customWidth="1"/>
    <col min="7688" max="7688" width="20.8833333333333" style="96" customWidth="1"/>
    <col min="7689" max="7689" width="11" style="96" customWidth="1"/>
    <col min="7690" max="7691" width="10.8833333333333" style="96" customWidth="1"/>
    <col min="7692" max="7692" width="5.88333333333333" style="96" customWidth="1"/>
    <col min="7693" max="7693" width="7.5" style="96" customWidth="1"/>
    <col min="7694" max="7936" width="9" style="96"/>
    <col min="7937" max="7937" width="4.13333333333333" style="96" customWidth="1"/>
    <col min="7938" max="7938" width="20.8833333333333" style="96" customWidth="1"/>
    <col min="7939" max="7942" width="14.25" style="96" customWidth="1"/>
    <col min="7943" max="7943" width="12.25" style="96" customWidth="1"/>
    <col min="7944" max="7944" width="20.8833333333333" style="96" customWidth="1"/>
    <col min="7945" max="7945" width="11" style="96" customWidth="1"/>
    <col min="7946" max="7947" width="10.8833333333333" style="96" customWidth="1"/>
    <col min="7948" max="7948" width="5.88333333333333" style="96" customWidth="1"/>
    <col min="7949" max="7949" width="7.5" style="96" customWidth="1"/>
    <col min="7950" max="8192" width="9" style="96"/>
    <col min="8193" max="8193" width="4.13333333333333" style="96" customWidth="1"/>
    <col min="8194" max="8194" width="20.8833333333333" style="96" customWidth="1"/>
    <col min="8195" max="8198" width="14.25" style="96" customWidth="1"/>
    <col min="8199" max="8199" width="12.25" style="96" customWidth="1"/>
    <col min="8200" max="8200" width="20.8833333333333" style="96" customWidth="1"/>
    <col min="8201" max="8201" width="11" style="96" customWidth="1"/>
    <col min="8202" max="8203" width="10.8833333333333" style="96" customWidth="1"/>
    <col min="8204" max="8204" width="5.88333333333333" style="96" customWidth="1"/>
    <col min="8205" max="8205" width="7.5" style="96" customWidth="1"/>
    <col min="8206" max="8448" width="9" style="96"/>
    <col min="8449" max="8449" width="4.13333333333333" style="96" customWidth="1"/>
    <col min="8450" max="8450" width="20.8833333333333" style="96" customWidth="1"/>
    <col min="8451" max="8454" width="14.25" style="96" customWidth="1"/>
    <col min="8455" max="8455" width="12.25" style="96" customWidth="1"/>
    <col min="8456" max="8456" width="20.8833333333333" style="96" customWidth="1"/>
    <col min="8457" max="8457" width="11" style="96" customWidth="1"/>
    <col min="8458" max="8459" width="10.8833333333333" style="96" customWidth="1"/>
    <col min="8460" max="8460" width="5.88333333333333" style="96" customWidth="1"/>
    <col min="8461" max="8461" width="7.5" style="96" customWidth="1"/>
    <col min="8462" max="8704" width="9" style="96"/>
    <col min="8705" max="8705" width="4.13333333333333" style="96" customWidth="1"/>
    <col min="8706" max="8706" width="20.8833333333333" style="96" customWidth="1"/>
    <col min="8707" max="8710" width="14.25" style="96" customWidth="1"/>
    <col min="8711" max="8711" width="12.25" style="96" customWidth="1"/>
    <col min="8712" max="8712" width="20.8833333333333" style="96" customWidth="1"/>
    <col min="8713" max="8713" width="11" style="96" customWidth="1"/>
    <col min="8714" max="8715" width="10.8833333333333" style="96" customWidth="1"/>
    <col min="8716" max="8716" width="5.88333333333333" style="96" customWidth="1"/>
    <col min="8717" max="8717" width="7.5" style="96" customWidth="1"/>
    <col min="8718" max="8960" width="9" style="96"/>
    <col min="8961" max="8961" width="4.13333333333333" style="96" customWidth="1"/>
    <col min="8962" max="8962" width="20.8833333333333" style="96" customWidth="1"/>
    <col min="8963" max="8966" width="14.25" style="96" customWidth="1"/>
    <col min="8967" max="8967" width="12.25" style="96" customWidth="1"/>
    <col min="8968" max="8968" width="20.8833333333333" style="96" customWidth="1"/>
    <col min="8969" max="8969" width="11" style="96" customWidth="1"/>
    <col min="8970" max="8971" width="10.8833333333333" style="96" customWidth="1"/>
    <col min="8972" max="8972" width="5.88333333333333" style="96" customWidth="1"/>
    <col min="8973" max="8973" width="7.5" style="96" customWidth="1"/>
    <col min="8974" max="9216" width="9" style="96"/>
    <col min="9217" max="9217" width="4.13333333333333" style="96" customWidth="1"/>
    <col min="9218" max="9218" width="20.8833333333333" style="96" customWidth="1"/>
    <col min="9219" max="9222" width="14.25" style="96" customWidth="1"/>
    <col min="9223" max="9223" width="12.25" style="96" customWidth="1"/>
    <col min="9224" max="9224" width="20.8833333333333" style="96" customWidth="1"/>
    <col min="9225" max="9225" width="11" style="96" customWidth="1"/>
    <col min="9226" max="9227" width="10.8833333333333" style="96" customWidth="1"/>
    <col min="9228" max="9228" width="5.88333333333333" style="96" customWidth="1"/>
    <col min="9229" max="9229" width="7.5" style="96" customWidth="1"/>
    <col min="9230" max="9472" width="9" style="96"/>
    <col min="9473" max="9473" width="4.13333333333333" style="96" customWidth="1"/>
    <col min="9474" max="9474" width="20.8833333333333" style="96" customWidth="1"/>
    <col min="9475" max="9478" width="14.25" style="96" customWidth="1"/>
    <col min="9479" max="9479" width="12.25" style="96" customWidth="1"/>
    <col min="9480" max="9480" width="20.8833333333333" style="96" customWidth="1"/>
    <col min="9481" max="9481" width="11" style="96" customWidth="1"/>
    <col min="9482" max="9483" width="10.8833333333333" style="96" customWidth="1"/>
    <col min="9484" max="9484" width="5.88333333333333" style="96" customWidth="1"/>
    <col min="9485" max="9485" width="7.5" style="96" customWidth="1"/>
    <col min="9486" max="9728" width="9" style="96"/>
    <col min="9729" max="9729" width="4.13333333333333" style="96" customWidth="1"/>
    <col min="9730" max="9730" width="20.8833333333333" style="96" customWidth="1"/>
    <col min="9731" max="9734" width="14.25" style="96" customWidth="1"/>
    <col min="9735" max="9735" width="12.25" style="96" customWidth="1"/>
    <col min="9736" max="9736" width="20.8833333333333" style="96" customWidth="1"/>
    <col min="9737" max="9737" width="11" style="96" customWidth="1"/>
    <col min="9738" max="9739" width="10.8833333333333" style="96" customWidth="1"/>
    <col min="9740" max="9740" width="5.88333333333333" style="96" customWidth="1"/>
    <col min="9741" max="9741" width="7.5" style="96" customWidth="1"/>
    <col min="9742" max="9984" width="9" style="96"/>
    <col min="9985" max="9985" width="4.13333333333333" style="96" customWidth="1"/>
    <col min="9986" max="9986" width="20.8833333333333" style="96" customWidth="1"/>
    <col min="9987" max="9990" width="14.25" style="96" customWidth="1"/>
    <col min="9991" max="9991" width="12.25" style="96" customWidth="1"/>
    <col min="9992" max="9992" width="20.8833333333333" style="96" customWidth="1"/>
    <col min="9993" max="9993" width="11" style="96" customWidth="1"/>
    <col min="9994" max="9995" width="10.8833333333333" style="96" customWidth="1"/>
    <col min="9996" max="9996" width="5.88333333333333" style="96" customWidth="1"/>
    <col min="9997" max="9997" width="7.5" style="96" customWidth="1"/>
    <col min="9998" max="10240" width="9" style="96"/>
    <col min="10241" max="10241" width="4.13333333333333" style="96" customWidth="1"/>
    <col min="10242" max="10242" width="20.8833333333333" style="96" customWidth="1"/>
    <col min="10243" max="10246" width="14.25" style="96" customWidth="1"/>
    <col min="10247" max="10247" width="12.25" style="96" customWidth="1"/>
    <col min="10248" max="10248" width="20.8833333333333" style="96" customWidth="1"/>
    <col min="10249" max="10249" width="11" style="96" customWidth="1"/>
    <col min="10250" max="10251" width="10.8833333333333" style="96" customWidth="1"/>
    <col min="10252" max="10252" width="5.88333333333333" style="96" customWidth="1"/>
    <col min="10253" max="10253" width="7.5" style="96" customWidth="1"/>
    <col min="10254" max="10496" width="9" style="96"/>
    <col min="10497" max="10497" width="4.13333333333333" style="96" customWidth="1"/>
    <col min="10498" max="10498" width="20.8833333333333" style="96" customWidth="1"/>
    <col min="10499" max="10502" width="14.25" style="96" customWidth="1"/>
    <col min="10503" max="10503" width="12.25" style="96" customWidth="1"/>
    <col min="10504" max="10504" width="20.8833333333333" style="96" customWidth="1"/>
    <col min="10505" max="10505" width="11" style="96" customWidth="1"/>
    <col min="10506" max="10507" width="10.8833333333333" style="96" customWidth="1"/>
    <col min="10508" max="10508" width="5.88333333333333" style="96" customWidth="1"/>
    <col min="10509" max="10509" width="7.5" style="96" customWidth="1"/>
    <col min="10510" max="10752" width="9" style="96"/>
    <col min="10753" max="10753" width="4.13333333333333" style="96" customWidth="1"/>
    <col min="10754" max="10754" width="20.8833333333333" style="96" customWidth="1"/>
    <col min="10755" max="10758" width="14.25" style="96" customWidth="1"/>
    <col min="10759" max="10759" width="12.25" style="96" customWidth="1"/>
    <col min="10760" max="10760" width="20.8833333333333" style="96" customWidth="1"/>
    <col min="10761" max="10761" width="11" style="96" customWidth="1"/>
    <col min="10762" max="10763" width="10.8833333333333" style="96" customWidth="1"/>
    <col min="10764" max="10764" width="5.88333333333333" style="96" customWidth="1"/>
    <col min="10765" max="10765" width="7.5" style="96" customWidth="1"/>
    <col min="10766" max="11008" width="9" style="96"/>
    <col min="11009" max="11009" width="4.13333333333333" style="96" customWidth="1"/>
    <col min="11010" max="11010" width="20.8833333333333" style="96" customWidth="1"/>
    <col min="11011" max="11014" width="14.25" style="96" customWidth="1"/>
    <col min="11015" max="11015" width="12.25" style="96" customWidth="1"/>
    <col min="11016" max="11016" width="20.8833333333333" style="96" customWidth="1"/>
    <col min="11017" max="11017" width="11" style="96" customWidth="1"/>
    <col min="11018" max="11019" width="10.8833333333333" style="96" customWidth="1"/>
    <col min="11020" max="11020" width="5.88333333333333" style="96" customWidth="1"/>
    <col min="11021" max="11021" width="7.5" style="96" customWidth="1"/>
    <col min="11022" max="11264" width="9" style="96"/>
    <col min="11265" max="11265" width="4.13333333333333" style="96" customWidth="1"/>
    <col min="11266" max="11266" width="20.8833333333333" style="96" customWidth="1"/>
    <col min="11267" max="11270" width="14.25" style="96" customWidth="1"/>
    <col min="11271" max="11271" width="12.25" style="96" customWidth="1"/>
    <col min="11272" max="11272" width="20.8833333333333" style="96" customWidth="1"/>
    <col min="11273" max="11273" width="11" style="96" customWidth="1"/>
    <col min="11274" max="11275" width="10.8833333333333" style="96" customWidth="1"/>
    <col min="11276" max="11276" width="5.88333333333333" style="96" customWidth="1"/>
    <col min="11277" max="11277" width="7.5" style="96" customWidth="1"/>
    <col min="11278" max="11520" width="9" style="96"/>
    <col min="11521" max="11521" width="4.13333333333333" style="96" customWidth="1"/>
    <col min="11522" max="11522" width="20.8833333333333" style="96" customWidth="1"/>
    <col min="11523" max="11526" width="14.25" style="96" customWidth="1"/>
    <col min="11527" max="11527" width="12.25" style="96" customWidth="1"/>
    <col min="11528" max="11528" width="20.8833333333333" style="96" customWidth="1"/>
    <col min="11529" max="11529" width="11" style="96" customWidth="1"/>
    <col min="11530" max="11531" width="10.8833333333333" style="96" customWidth="1"/>
    <col min="11532" max="11532" width="5.88333333333333" style="96" customWidth="1"/>
    <col min="11533" max="11533" width="7.5" style="96" customWidth="1"/>
    <col min="11534" max="11776" width="9" style="96"/>
    <col min="11777" max="11777" width="4.13333333333333" style="96" customWidth="1"/>
    <col min="11778" max="11778" width="20.8833333333333" style="96" customWidth="1"/>
    <col min="11779" max="11782" width="14.25" style="96" customWidth="1"/>
    <col min="11783" max="11783" width="12.25" style="96" customWidth="1"/>
    <col min="11784" max="11784" width="20.8833333333333" style="96" customWidth="1"/>
    <col min="11785" max="11785" width="11" style="96" customWidth="1"/>
    <col min="11786" max="11787" width="10.8833333333333" style="96" customWidth="1"/>
    <col min="11788" max="11788" width="5.88333333333333" style="96" customWidth="1"/>
    <col min="11789" max="11789" width="7.5" style="96" customWidth="1"/>
    <col min="11790" max="12032" width="9" style="96"/>
    <col min="12033" max="12033" width="4.13333333333333" style="96" customWidth="1"/>
    <col min="12034" max="12034" width="20.8833333333333" style="96" customWidth="1"/>
    <col min="12035" max="12038" width="14.25" style="96" customWidth="1"/>
    <col min="12039" max="12039" width="12.25" style="96" customWidth="1"/>
    <col min="12040" max="12040" width="20.8833333333333" style="96" customWidth="1"/>
    <col min="12041" max="12041" width="11" style="96" customWidth="1"/>
    <col min="12042" max="12043" width="10.8833333333333" style="96" customWidth="1"/>
    <col min="12044" max="12044" width="5.88333333333333" style="96" customWidth="1"/>
    <col min="12045" max="12045" width="7.5" style="96" customWidth="1"/>
    <col min="12046" max="12288" width="9" style="96"/>
    <col min="12289" max="12289" width="4.13333333333333" style="96" customWidth="1"/>
    <col min="12290" max="12290" width="20.8833333333333" style="96" customWidth="1"/>
    <col min="12291" max="12294" width="14.25" style="96" customWidth="1"/>
    <col min="12295" max="12295" width="12.25" style="96" customWidth="1"/>
    <col min="12296" max="12296" width="20.8833333333333" style="96" customWidth="1"/>
    <col min="12297" max="12297" width="11" style="96" customWidth="1"/>
    <col min="12298" max="12299" width="10.8833333333333" style="96" customWidth="1"/>
    <col min="12300" max="12300" width="5.88333333333333" style="96" customWidth="1"/>
    <col min="12301" max="12301" width="7.5" style="96" customWidth="1"/>
    <col min="12302" max="12544" width="9" style="96"/>
    <col min="12545" max="12545" width="4.13333333333333" style="96" customWidth="1"/>
    <col min="12546" max="12546" width="20.8833333333333" style="96" customWidth="1"/>
    <col min="12547" max="12550" width="14.25" style="96" customWidth="1"/>
    <col min="12551" max="12551" width="12.25" style="96" customWidth="1"/>
    <col min="12552" max="12552" width="20.8833333333333" style="96" customWidth="1"/>
    <col min="12553" max="12553" width="11" style="96" customWidth="1"/>
    <col min="12554" max="12555" width="10.8833333333333" style="96" customWidth="1"/>
    <col min="12556" max="12556" width="5.88333333333333" style="96" customWidth="1"/>
    <col min="12557" max="12557" width="7.5" style="96" customWidth="1"/>
    <col min="12558" max="12800" width="9" style="96"/>
    <col min="12801" max="12801" width="4.13333333333333" style="96" customWidth="1"/>
    <col min="12802" max="12802" width="20.8833333333333" style="96" customWidth="1"/>
    <col min="12803" max="12806" width="14.25" style="96" customWidth="1"/>
    <col min="12807" max="12807" width="12.25" style="96" customWidth="1"/>
    <col min="12808" max="12808" width="20.8833333333333" style="96" customWidth="1"/>
    <col min="12809" max="12809" width="11" style="96" customWidth="1"/>
    <col min="12810" max="12811" width="10.8833333333333" style="96" customWidth="1"/>
    <col min="12812" max="12812" width="5.88333333333333" style="96" customWidth="1"/>
    <col min="12813" max="12813" width="7.5" style="96" customWidth="1"/>
    <col min="12814" max="13056" width="9" style="96"/>
    <col min="13057" max="13057" width="4.13333333333333" style="96" customWidth="1"/>
    <col min="13058" max="13058" width="20.8833333333333" style="96" customWidth="1"/>
    <col min="13059" max="13062" width="14.25" style="96" customWidth="1"/>
    <col min="13063" max="13063" width="12.25" style="96" customWidth="1"/>
    <col min="13064" max="13064" width="20.8833333333333" style="96" customWidth="1"/>
    <col min="13065" max="13065" width="11" style="96" customWidth="1"/>
    <col min="13066" max="13067" width="10.8833333333333" style="96" customWidth="1"/>
    <col min="13068" max="13068" width="5.88333333333333" style="96" customWidth="1"/>
    <col min="13069" max="13069" width="7.5" style="96" customWidth="1"/>
    <col min="13070" max="13312" width="9" style="96"/>
    <col min="13313" max="13313" width="4.13333333333333" style="96" customWidth="1"/>
    <col min="13314" max="13314" width="20.8833333333333" style="96" customWidth="1"/>
    <col min="13315" max="13318" width="14.25" style="96" customWidth="1"/>
    <col min="13319" max="13319" width="12.25" style="96" customWidth="1"/>
    <col min="13320" max="13320" width="20.8833333333333" style="96" customWidth="1"/>
    <col min="13321" max="13321" width="11" style="96" customWidth="1"/>
    <col min="13322" max="13323" width="10.8833333333333" style="96" customWidth="1"/>
    <col min="13324" max="13324" width="5.88333333333333" style="96" customWidth="1"/>
    <col min="13325" max="13325" width="7.5" style="96" customWidth="1"/>
    <col min="13326" max="13568" width="9" style="96"/>
    <col min="13569" max="13569" width="4.13333333333333" style="96" customWidth="1"/>
    <col min="13570" max="13570" width="20.8833333333333" style="96" customWidth="1"/>
    <col min="13571" max="13574" width="14.25" style="96" customWidth="1"/>
    <col min="13575" max="13575" width="12.25" style="96" customWidth="1"/>
    <col min="13576" max="13576" width="20.8833333333333" style="96" customWidth="1"/>
    <col min="13577" max="13577" width="11" style="96" customWidth="1"/>
    <col min="13578" max="13579" width="10.8833333333333" style="96" customWidth="1"/>
    <col min="13580" max="13580" width="5.88333333333333" style="96" customWidth="1"/>
    <col min="13581" max="13581" width="7.5" style="96" customWidth="1"/>
    <col min="13582" max="13824" width="9" style="96"/>
    <col min="13825" max="13825" width="4.13333333333333" style="96" customWidth="1"/>
    <col min="13826" max="13826" width="20.8833333333333" style="96" customWidth="1"/>
    <col min="13827" max="13830" width="14.25" style="96" customWidth="1"/>
    <col min="13831" max="13831" width="12.25" style="96" customWidth="1"/>
    <col min="13832" max="13832" width="20.8833333333333" style="96" customWidth="1"/>
    <col min="13833" max="13833" width="11" style="96" customWidth="1"/>
    <col min="13834" max="13835" width="10.8833333333333" style="96" customWidth="1"/>
    <col min="13836" max="13836" width="5.88333333333333" style="96" customWidth="1"/>
    <col min="13837" max="13837" width="7.5" style="96" customWidth="1"/>
    <col min="13838" max="14080" width="9" style="96"/>
    <col min="14081" max="14081" width="4.13333333333333" style="96" customWidth="1"/>
    <col min="14082" max="14082" width="20.8833333333333" style="96" customWidth="1"/>
    <col min="14083" max="14086" width="14.25" style="96" customWidth="1"/>
    <col min="14087" max="14087" width="12.25" style="96" customWidth="1"/>
    <col min="14088" max="14088" width="20.8833333333333" style="96" customWidth="1"/>
    <col min="14089" max="14089" width="11" style="96" customWidth="1"/>
    <col min="14090" max="14091" width="10.8833333333333" style="96" customWidth="1"/>
    <col min="14092" max="14092" width="5.88333333333333" style="96" customWidth="1"/>
    <col min="14093" max="14093" width="7.5" style="96" customWidth="1"/>
    <col min="14094" max="14336" width="9" style="96"/>
    <col min="14337" max="14337" width="4.13333333333333" style="96" customWidth="1"/>
    <col min="14338" max="14338" width="20.8833333333333" style="96" customWidth="1"/>
    <col min="14339" max="14342" width="14.25" style="96" customWidth="1"/>
    <col min="14343" max="14343" width="12.25" style="96" customWidth="1"/>
    <col min="14344" max="14344" width="20.8833333333333" style="96" customWidth="1"/>
    <col min="14345" max="14345" width="11" style="96" customWidth="1"/>
    <col min="14346" max="14347" width="10.8833333333333" style="96" customWidth="1"/>
    <col min="14348" max="14348" width="5.88333333333333" style="96" customWidth="1"/>
    <col min="14349" max="14349" width="7.5" style="96" customWidth="1"/>
    <col min="14350" max="14592" width="9" style="96"/>
    <col min="14593" max="14593" width="4.13333333333333" style="96" customWidth="1"/>
    <col min="14594" max="14594" width="20.8833333333333" style="96" customWidth="1"/>
    <col min="14595" max="14598" width="14.25" style="96" customWidth="1"/>
    <col min="14599" max="14599" width="12.25" style="96" customWidth="1"/>
    <col min="14600" max="14600" width="20.8833333333333" style="96" customWidth="1"/>
    <col min="14601" max="14601" width="11" style="96" customWidth="1"/>
    <col min="14602" max="14603" width="10.8833333333333" style="96" customWidth="1"/>
    <col min="14604" max="14604" width="5.88333333333333" style="96" customWidth="1"/>
    <col min="14605" max="14605" width="7.5" style="96" customWidth="1"/>
    <col min="14606" max="14848" width="9" style="96"/>
    <col min="14849" max="14849" width="4.13333333333333" style="96" customWidth="1"/>
    <col min="14850" max="14850" width="20.8833333333333" style="96" customWidth="1"/>
    <col min="14851" max="14854" width="14.25" style="96" customWidth="1"/>
    <col min="14855" max="14855" width="12.25" style="96" customWidth="1"/>
    <col min="14856" max="14856" width="20.8833333333333" style="96" customWidth="1"/>
    <col min="14857" max="14857" width="11" style="96" customWidth="1"/>
    <col min="14858" max="14859" width="10.8833333333333" style="96" customWidth="1"/>
    <col min="14860" max="14860" width="5.88333333333333" style="96" customWidth="1"/>
    <col min="14861" max="14861" width="7.5" style="96" customWidth="1"/>
    <col min="14862" max="15104" width="9" style="96"/>
    <col min="15105" max="15105" width="4.13333333333333" style="96" customWidth="1"/>
    <col min="15106" max="15106" width="20.8833333333333" style="96" customWidth="1"/>
    <col min="15107" max="15110" width="14.25" style="96" customWidth="1"/>
    <col min="15111" max="15111" width="12.25" style="96" customWidth="1"/>
    <col min="15112" max="15112" width="20.8833333333333" style="96" customWidth="1"/>
    <col min="15113" max="15113" width="11" style="96" customWidth="1"/>
    <col min="15114" max="15115" width="10.8833333333333" style="96" customWidth="1"/>
    <col min="15116" max="15116" width="5.88333333333333" style="96" customWidth="1"/>
    <col min="15117" max="15117" width="7.5" style="96" customWidth="1"/>
    <col min="15118" max="15360" width="9" style="96"/>
    <col min="15361" max="15361" width="4.13333333333333" style="96" customWidth="1"/>
    <col min="15362" max="15362" width="20.8833333333333" style="96" customWidth="1"/>
    <col min="15363" max="15366" width="14.25" style="96" customWidth="1"/>
    <col min="15367" max="15367" width="12.25" style="96" customWidth="1"/>
    <col min="15368" max="15368" width="20.8833333333333" style="96" customWidth="1"/>
    <col min="15369" max="15369" width="11" style="96" customWidth="1"/>
    <col min="15370" max="15371" width="10.8833333333333" style="96" customWidth="1"/>
    <col min="15372" max="15372" width="5.88333333333333" style="96" customWidth="1"/>
    <col min="15373" max="15373" width="7.5" style="96" customWidth="1"/>
    <col min="15374" max="15616" width="9" style="96"/>
    <col min="15617" max="15617" width="4.13333333333333" style="96" customWidth="1"/>
    <col min="15618" max="15618" width="20.8833333333333" style="96" customWidth="1"/>
    <col min="15619" max="15622" width="14.25" style="96" customWidth="1"/>
    <col min="15623" max="15623" width="12.25" style="96" customWidth="1"/>
    <col min="15624" max="15624" width="20.8833333333333" style="96" customWidth="1"/>
    <col min="15625" max="15625" width="11" style="96" customWidth="1"/>
    <col min="15626" max="15627" width="10.8833333333333" style="96" customWidth="1"/>
    <col min="15628" max="15628" width="5.88333333333333" style="96" customWidth="1"/>
    <col min="15629" max="15629" width="7.5" style="96" customWidth="1"/>
    <col min="15630" max="15872" width="9" style="96"/>
    <col min="15873" max="15873" width="4.13333333333333" style="96" customWidth="1"/>
    <col min="15874" max="15874" width="20.8833333333333" style="96" customWidth="1"/>
    <col min="15875" max="15878" width="14.25" style="96" customWidth="1"/>
    <col min="15879" max="15879" width="12.25" style="96" customWidth="1"/>
    <col min="15880" max="15880" width="20.8833333333333" style="96" customWidth="1"/>
    <col min="15881" max="15881" width="11" style="96" customWidth="1"/>
    <col min="15882" max="15883" width="10.8833333333333" style="96" customWidth="1"/>
    <col min="15884" max="15884" width="5.88333333333333" style="96" customWidth="1"/>
    <col min="15885" max="15885" width="7.5" style="96" customWidth="1"/>
    <col min="15886" max="16128" width="9" style="96"/>
    <col min="16129" max="16129" width="4.13333333333333" style="96" customWidth="1"/>
    <col min="16130" max="16130" width="20.8833333333333" style="96" customWidth="1"/>
    <col min="16131" max="16134" width="14.25" style="96" customWidth="1"/>
    <col min="16135" max="16135" width="12.25" style="96" customWidth="1"/>
    <col min="16136" max="16136" width="20.8833333333333" style="96" customWidth="1"/>
    <col min="16137" max="16137" width="11" style="96" customWidth="1"/>
    <col min="16138" max="16139" width="10.8833333333333" style="96" customWidth="1"/>
    <col min="16140" max="16140" width="5.88333333333333" style="96" customWidth="1"/>
    <col min="16141" max="16141" width="7.5" style="96" customWidth="1"/>
    <col min="16142" max="16384" width="9" style="96"/>
  </cols>
  <sheetData>
    <row r="1" s="91" customFormat="1" ht="30" customHeight="1" spans="1:13">
      <c r="A1" s="97" t="s">
        <v>0</v>
      </c>
      <c r="B1" s="97"/>
      <c r="C1" s="97"/>
      <c r="D1" s="97"/>
      <c r="E1" s="97"/>
      <c r="F1" s="97"/>
      <c r="G1" s="97"/>
      <c r="H1" s="97"/>
      <c r="I1" s="118"/>
      <c r="J1" s="118"/>
      <c r="K1" s="118"/>
      <c r="L1" s="118"/>
      <c r="M1" s="118"/>
    </row>
    <row r="2" s="92" customFormat="1" ht="26.1" customHeight="1" spans="1:252">
      <c r="A2" s="98" t="s">
        <v>1</v>
      </c>
      <c r="B2" s="98"/>
      <c r="C2" s="98"/>
      <c r="D2" s="98"/>
      <c r="E2" s="98"/>
      <c r="F2" s="98"/>
      <c r="G2" s="98"/>
      <c r="H2" s="98"/>
      <c r="I2" s="119"/>
      <c r="J2" s="120"/>
      <c r="K2" s="120"/>
      <c r="L2" s="120"/>
      <c r="M2" s="120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3"/>
      <c r="FX2" s="113"/>
      <c r="FY2" s="113"/>
      <c r="FZ2" s="113"/>
      <c r="GA2" s="113"/>
      <c r="GB2" s="113"/>
      <c r="GC2" s="113"/>
      <c r="GD2" s="113"/>
      <c r="GE2" s="113"/>
      <c r="GF2" s="113"/>
      <c r="GG2" s="113"/>
      <c r="GH2" s="113"/>
      <c r="GI2" s="113"/>
      <c r="GJ2" s="113"/>
      <c r="GK2" s="113"/>
      <c r="GL2" s="113"/>
      <c r="GM2" s="113"/>
      <c r="GN2" s="113"/>
      <c r="GO2" s="113"/>
      <c r="GP2" s="113"/>
      <c r="GQ2" s="113"/>
      <c r="GR2" s="113"/>
      <c r="GS2" s="113"/>
      <c r="GT2" s="113"/>
      <c r="GU2" s="113"/>
      <c r="GV2" s="113"/>
      <c r="GW2" s="113"/>
      <c r="GX2" s="113"/>
      <c r="GY2" s="113"/>
      <c r="GZ2" s="113"/>
      <c r="HA2" s="113"/>
      <c r="HB2" s="113"/>
      <c r="HC2" s="113"/>
      <c r="HD2" s="113"/>
      <c r="HE2" s="113"/>
      <c r="HF2" s="113"/>
      <c r="HG2" s="113"/>
      <c r="HH2" s="113"/>
      <c r="HI2" s="113"/>
      <c r="HJ2" s="113"/>
      <c r="HK2" s="113"/>
      <c r="HL2" s="113"/>
      <c r="HM2" s="113"/>
      <c r="HN2" s="113"/>
      <c r="HO2" s="113"/>
      <c r="HP2" s="113"/>
      <c r="HQ2" s="113"/>
      <c r="HR2" s="113"/>
      <c r="HS2" s="113"/>
      <c r="HT2" s="113"/>
      <c r="HU2" s="113"/>
      <c r="HV2" s="113"/>
      <c r="HW2" s="113"/>
      <c r="HX2" s="113"/>
      <c r="HY2" s="113"/>
      <c r="HZ2" s="113"/>
      <c r="IA2" s="113"/>
      <c r="IB2" s="113"/>
      <c r="IC2" s="113"/>
      <c r="ID2" s="113"/>
      <c r="IE2" s="113"/>
      <c r="IF2" s="113"/>
      <c r="IG2" s="113"/>
      <c r="IH2" s="113"/>
      <c r="II2" s="113"/>
      <c r="IJ2" s="113"/>
      <c r="IK2" s="113"/>
      <c r="IL2" s="113"/>
      <c r="IM2" s="113"/>
      <c r="IN2" s="113"/>
      <c r="IO2" s="113"/>
      <c r="IP2" s="113"/>
      <c r="IQ2" s="113"/>
      <c r="IR2" s="113"/>
    </row>
    <row r="3" s="92" customFormat="1" ht="26.1" customHeight="1" spans="1:251">
      <c r="A3" s="99" t="s">
        <v>2</v>
      </c>
      <c r="B3" s="100"/>
      <c r="C3" s="100"/>
      <c r="D3" s="100"/>
      <c r="E3" s="100"/>
      <c r="F3" s="100"/>
      <c r="G3" s="101" t="s">
        <v>3</v>
      </c>
      <c r="H3" s="101"/>
      <c r="I3" s="100"/>
      <c r="J3" s="121"/>
      <c r="K3" s="121"/>
      <c r="L3" s="100"/>
      <c r="M3" s="100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  <c r="FG3" s="113"/>
      <c r="FH3" s="113"/>
      <c r="FI3" s="113"/>
      <c r="FJ3" s="113"/>
      <c r="FK3" s="113"/>
      <c r="FL3" s="113"/>
      <c r="FM3" s="113"/>
      <c r="FN3" s="113"/>
      <c r="FO3" s="113"/>
      <c r="FP3" s="113"/>
      <c r="FQ3" s="113"/>
      <c r="FR3" s="113"/>
      <c r="FS3" s="113"/>
      <c r="FT3" s="113"/>
      <c r="FU3" s="113"/>
      <c r="FV3" s="113"/>
      <c r="FW3" s="113"/>
      <c r="FX3" s="113"/>
      <c r="FY3" s="113"/>
      <c r="FZ3" s="113"/>
      <c r="GA3" s="113"/>
      <c r="GB3" s="113"/>
      <c r="GC3" s="113"/>
      <c r="GD3" s="113"/>
      <c r="GE3" s="113"/>
      <c r="GF3" s="113"/>
      <c r="GG3" s="113"/>
      <c r="GH3" s="113"/>
      <c r="GI3" s="113"/>
      <c r="GJ3" s="113"/>
      <c r="GK3" s="113"/>
      <c r="GL3" s="113"/>
      <c r="GM3" s="113"/>
      <c r="GN3" s="113"/>
      <c r="GO3" s="113"/>
      <c r="GP3" s="113"/>
      <c r="GQ3" s="113"/>
      <c r="GR3" s="113"/>
      <c r="GS3" s="113"/>
      <c r="GT3" s="113"/>
      <c r="GU3" s="113"/>
      <c r="GV3" s="113"/>
      <c r="GW3" s="113"/>
      <c r="GX3" s="113"/>
      <c r="GY3" s="113"/>
      <c r="GZ3" s="113"/>
      <c r="HA3" s="113"/>
      <c r="HB3" s="113"/>
      <c r="HC3" s="113"/>
      <c r="HD3" s="113"/>
      <c r="HE3" s="113"/>
      <c r="HF3" s="113"/>
      <c r="HG3" s="113"/>
      <c r="HH3" s="113"/>
      <c r="HI3" s="113"/>
      <c r="HJ3" s="113"/>
      <c r="HK3" s="113"/>
      <c r="HL3" s="113"/>
      <c r="HM3" s="113"/>
      <c r="HN3" s="113"/>
      <c r="HO3" s="113"/>
      <c r="HP3" s="113"/>
      <c r="HQ3" s="113"/>
      <c r="HR3" s="113"/>
      <c r="HS3" s="113"/>
      <c r="HT3" s="113"/>
      <c r="HU3" s="113"/>
      <c r="HV3" s="113"/>
      <c r="HW3" s="113"/>
      <c r="HX3" s="113"/>
      <c r="HY3" s="113"/>
      <c r="HZ3" s="113"/>
      <c r="IA3" s="113"/>
      <c r="IB3" s="113"/>
      <c r="IC3" s="113"/>
      <c r="ID3" s="113"/>
      <c r="IE3" s="113"/>
      <c r="IF3" s="113"/>
      <c r="IG3" s="113"/>
      <c r="IH3" s="113"/>
      <c r="II3" s="113"/>
      <c r="IJ3" s="113"/>
      <c r="IK3" s="113"/>
      <c r="IL3" s="113"/>
      <c r="IM3" s="113"/>
      <c r="IN3" s="113"/>
      <c r="IO3" s="113"/>
      <c r="IP3" s="113"/>
      <c r="IQ3" s="113"/>
    </row>
    <row r="4" ht="23.1" customHeight="1" spans="1:13">
      <c r="A4" s="102" t="s">
        <v>4</v>
      </c>
      <c r="B4" s="102" t="s">
        <v>5</v>
      </c>
      <c r="C4" s="102" t="s">
        <v>6</v>
      </c>
      <c r="D4" s="102" t="s">
        <v>7</v>
      </c>
      <c r="E4" s="102" t="s">
        <v>8</v>
      </c>
      <c r="F4" s="102" t="s">
        <v>9</v>
      </c>
      <c r="G4" s="102" t="s">
        <v>10</v>
      </c>
      <c r="H4" s="102" t="s">
        <v>11</v>
      </c>
      <c r="I4" s="122"/>
      <c r="J4" s="123"/>
      <c r="K4" s="123"/>
      <c r="L4" s="122"/>
      <c r="M4" s="122"/>
    </row>
    <row r="5" ht="126" customHeight="1" spans="1:13">
      <c r="A5" s="103" t="s">
        <v>12</v>
      </c>
      <c r="B5" s="104" t="s">
        <v>13</v>
      </c>
      <c r="C5" s="105">
        <f>资产卡片信息!E57</f>
        <v>0</v>
      </c>
      <c r="D5" s="105">
        <f>资产卡片信息!F57</f>
        <v>0</v>
      </c>
      <c r="E5" s="105">
        <f>C5-D5</f>
        <v>0</v>
      </c>
      <c r="F5" s="105">
        <f>资产卡片信息!H57</f>
        <v>0</v>
      </c>
      <c r="G5" s="105">
        <f>F5-E5</f>
        <v>0</v>
      </c>
      <c r="H5" s="106"/>
      <c r="I5" s="124"/>
      <c r="J5" s="125"/>
      <c r="K5" s="125"/>
      <c r="L5" s="124"/>
      <c r="M5" s="124"/>
    </row>
    <row r="6" ht="50.1" customHeight="1" spans="1:13">
      <c r="A6" s="107"/>
      <c r="B6" s="108"/>
      <c r="C6" s="105"/>
      <c r="D6" s="105"/>
      <c r="E6" s="105"/>
      <c r="F6" s="105"/>
      <c r="G6" s="105"/>
      <c r="H6" s="109"/>
      <c r="I6" s="116"/>
      <c r="J6" s="126"/>
      <c r="K6" s="126"/>
      <c r="L6" s="116"/>
      <c r="M6" s="117"/>
    </row>
    <row r="7" ht="50.1" customHeight="1" spans="1:13">
      <c r="A7" s="104" t="s">
        <v>14</v>
      </c>
      <c r="B7" s="104"/>
      <c r="C7" s="105">
        <f>SUM(C5:C6)</f>
        <v>0</v>
      </c>
      <c r="D7" s="105">
        <f>D5</f>
        <v>0</v>
      </c>
      <c r="E7" s="105">
        <f>E5</f>
        <v>0</v>
      </c>
      <c r="F7" s="105">
        <f>SUM(F5:F6)</f>
        <v>0</v>
      </c>
      <c r="G7" s="105">
        <f>SUM(G5:G6)</f>
        <v>0</v>
      </c>
      <c r="H7" s="109"/>
      <c r="I7" s="116"/>
      <c r="J7" s="126"/>
      <c r="K7" s="126"/>
      <c r="L7" s="116"/>
      <c r="M7" s="117"/>
    </row>
    <row r="8" ht="14.45" customHeight="1" spans="1:13">
      <c r="A8" s="110" t="s">
        <v>15</v>
      </c>
      <c r="B8" s="110"/>
      <c r="C8" s="110"/>
      <c r="D8" s="110"/>
      <c r="E8" s="110"/>
      <c r="F8" s="110"/>
      <c r="G8" s="110"/>
      <c r="H8" s="111" t="s">
        <v>16</v>
      </c>
      <c r="I8" s="116"/>
      <c r="J8" s="126"/>
      <c r="K8" s="126"/>
      <c r="L8" s="116"/>
      <c r="M8" s="117"/>
    </row>
    <row r="9" ht="36.4" customHeight="1" spans="1:13">
      <c r="A9" s="112" t="s">
        <v>17</v>
      </c>
      <c r="B9" s="113"/>
      <c r="C9" s="113"/>
      <c r="D9" s="113"/>
      <c r="E9" s="113"/>
      <c r="F9" s="113"/>
      <c r="G9" s="114"/>
      <c r="H9" s="113"/>
      <c r="I9" s="116"/>
      <c r="J9" s="126"/>
      <c r="K9" s="126"/>
      <c r="L9" s="116"/>
      <c r="M9" s="117"/>
    </row>
    <row r="10" ht="14.45" customHeight="1" spans="1:13">
      <c r="A10" s="115"/>
      <c r="B10" s="116"/>
      <c r="C10" s="116"/>
      <c r="D10" s="116"/>
      <c r="E10" s="116"/>
      <c r="F10" s="117"/>
      <c r="G10" s="117"/>
      <c r="H10" s="117"/>
      <c r="I10" s="116"/>
      <c r="J10" s="126"/>
      <c r="K10" s="126"/>
      <c r="L10" s="116"/>
      <c r="M10" s="117"/>
    </row>
    <row r="11" ht="14.45" customHeight="1" spans="1:13">
      <c r="A11" s="115"/>
      <c r="B11" s="116"/>
      <c r="C11" s="116"/>
      <c r="D11" s="116"/>
      <c r="E11" s="116"/>
      <c r="F11" s="117"/>
      <c r="G11" s="117"/>
      <c r="H11" s="117"/>
      <c r="I11" s="116"/>
      <c r="J11" s="126"/>
      <c r="K11" s="126"/>
      <c r="L11" s="116"/>
      <c r="M11" s="117"/>
    </row>
    <row r="12" ht="14.45" customHeight="1" spans="1:13">
      <c r="A12" s="115"/>
      <c r="B12" s="116"/>
      <c r="C12" s="116"/>
      <c r="D12" s="116"/>
      <c r="E12" s="116"/>
      <c r="F12" s="117"/>
      <c r="G12" s="117"/>
      <c r="H12" s="117"/>
      <c r="I12" s="116"/>
      <c r="J12" s="126"/>
      <c r="K12" s="126"/>
      <c r="L12" s="116"/>
      <c r="M12" s="117"/>
    </row>
    <row r="13" ht="14.45" customHeight="1" spans="1:13">
      <c r="A13" s="115"/>
      <c r="B13" s="116"/>
      <c r="C13" s="116"/>
      <c r="D13" s="116"/>
      <c r="E13" s="116"/>
      <c r="F13" s="117"/>
      <c r="G13" s="117"/>
      <c r="H13" s="117"/>
      <c r="I13" s="116"/>
      <c r="J13" s="126"/>
      <c r="K13" s="126"/>
      <c r="L13" s="116"/>
      <c r="M13" s="117"/>
    </row>
    <row r="14" ht="14.45" customHeight="1" spans="1:13">
      <c r="A14" s="115"/>
      <c r="B14" s="116"/>
      <c r="C14" s="116"/>
      <c r="D14" s="116"/>
      <c r="E14" s="116"/>
      <c r="F14" s="117"/>
      <c r="G14" s="117"/>
      <c r="H14" s="117"/>
      <c r="I14" s="116"/>
      <c r="J14" s="126"/>
      <c r="K14" s="126"/>
      <c r="L14" s="116"/>
      <c r="M14" s="117"/>
    </row>
    <row r="15" ht="14.45" customHeight="1" spans="1:13">
      <c r="A15" s="115"/>
      <c r="B15" s="116"/>
      <c r="C15" s="116"/>
      <c r="D15" s="116"/>
      <c r="E15" s="116"/>
      <c r="F15" s="117"/>
      <c r="G15" s="117"/>
      <c r="H15" s="117"/>
      <c r="I15" s="116"/>
      <c r="J15" s="126"/>
      <c r="K15" s="126"/>
      <c r="L15" s="116"/>
      <c r="M15" s="117"/>
    </row>
    <row r="16" ht="14.45" customHeight="1" spans="1:13">
      <c r="A16" s="115"/>
      <c r="B16" s="116"/>
      <c r="C16" s="116"/>
      <c r="D16" s="116"/>
      <c r="E16" s="116"/>
      <c r="F16" s="117"/>
      <c r="G16" s="117"/>
      <c r="H16" s="117"/>
      <c r="I16" s="116"/>
      <c r="J16" s="126"/>
      <c r="K16" s="126"/>
      <c r="L16" s="116"/>
      <c r="M16" s="117"/>
    </row>
    <row r="17" ht="14.45" customHeight="1" spans="1:13">
      <c r="A17" s="115"/>
      <c r="B17" s="116"/>
      <c r="C17" s="116"/>
      <c r="D17" s="116"/>
      <c r="E17" s="116"/>
      <c r="F17" s="117"/>
      <c r="G17" s="117"/>
      <c r="H17" s="117"/>
      <c r="I17" s="116"/>
      <c r="J17" s="126"/>
      <c r="K17" s="126"/>
      <c r="L17" s="116"/>
      <c r="M17" s="117"/>
    </row>
    <row r="18" ht="14.45" customHeight="1" spans="1:13">
      <c r="A18" s="115"/>
      <c r="B18" s="116"/>
      <c r="C18" s="116"/>
      <c r="D18" s="116"/>
      <c r="E18" s="116"/>
      <c r="F18" s="117"/>
      <c r="G18" s="117"/>
      <c r="H18" s="117"/>
      <c r="I18" s="116"/>
      <c r="J18" s="126"/>
      <c r="K18" s="126"/>
      <c r="L18" s="116"/>
      <c r="M18" s="117"/>
    </row>
    <row r="19" ht="14.45" customHeight="1" spans="1:13">
      <c r="A19" s="115"/>
      <c r="B19" s="116"/>
      <c r="C19" s="116"/>
      <c r="D19" s="116"/>
      <c r="E19" s="116"/>
      <c r="F19" s="117"/>
      <c r="G19" s="117"/>
      <c r="H19" s="117"/>
      <c r="I19" s="116"/>
      <c r="J19" s="126"/>
      <c r="K19" s="126"/>
      <c r="L19" s="116"/>
      <c r="M19" s="117"/>
    </row>
    <row r="20" ht="24.4" customHeight="1" spans="1:13">
      <c r="A20" s="115"/>
      <c r="B20" s="116"/>
      <c r="C20" s="116"/>
      <c r="D20" s="116"/>
      <c r="E20" s="116"/>
      <c r="F20" s="117"/>
      <c r="G20" s="116"/>
      <c r="H20" s="117"/>
      <c r="I20" s="116"/>
      <c r="J20" s="126"/>
      <c r="K20" s="126"/>
      <c r="L20" s="116"/>
      <c r="M20" s="117"/>
    </row>
    <row r="21" ht="24.4" customHeight="1" spans="1:13">
      <c r="A21" s="115"/>
      <c r="B21" s="116"/>
      <c r="C21" s="116"/>
      <c r="D21" s="116"/>
      <c r="E21" s="116"/>
      <c r="F21" s="117"/>
      <c r="G21" s="116"/>
      <c r="H21" s="117"/>
      <c r="I21" s="116"/>
      <c r="J21" s="126"/>
      <c r="K21" s="126"/>
      <c r="L21" s="116"/>
      <c r="M21" s="117"/>
    </row>
    <row r="22" ht="24.4" customHeight="1" spans="1:13">
      <c r="A22" s="115"/>
      <c r="B22" s="116"/>
      <c r="C22" s="116"/>
      <c r="D22" s="116"/>
      <c r="E22" s="116"/>
      <c r="F22" s="117"/>
      <c r="G22" s="116"/>
      <c r="H22" s="117"/>
      <c r="I22" s="116"/>
      <c r="J22" s="126"/>
      <c r="K22" s="126"/>
      <c r="L22" s="116"/>
      <c r="M22" s="117"/>
    </row>
    <row r="23" ht="24.4" customHeight="1" spans="1:13">
      <c r="A23" s="115"/>
      <c r="B23" s="116"/>
      <c r="C23" s="116"/>
      <c r="D23" s="116"/>
      <c r="E23" s="116"/>
      <c r="F23" s="117"/>
      <c r="G23" s="116"/>
      <c r="H23" s="117"/>
      <c r="I23" s="116"/>
      <c r="J23" s="126"/>
      <c r="K23" s="126"/>
      <c r="L23" s="116"/>
      <c r="M23" s="117"/>
    </row>
    <row r="24" ht="14.45" customHeight="1" spans="1:13">
      <c r="A24" s="115"/>
      <c r="B24" s="116"/>
      <c r="C24" s="116"/>
      <c r="D24" s="116"/>
      <c r="E24" s="116"/>
      <c r="F24" s="117"/>
      <c r="G24" s="117"/>
      <c r="H24" s="117"/>
      <c r="I24" s="116"/>
      <c r="J24" s="126"/>
      <c r="K24" s="126"/>
      <c r="L24" s="116"/>
      <c r="M24" s="117"/>
    </row>
    <row r="25" ht="14.45" customHeight="1" spans="1:13">
      <c r="A25" s="115"/>
      <c r="B25" s="116"/>
      <c r="C25" s="116"/>
      <c r="D25" s="116"/>
      <c r="E25" s="116"/>
      <c r="F25" s="117"/>
      <c r="G25" s="117"/>
      <c r="H25" s="117"/>
      <c r="I25" s="116"/>
      <c r="J25" s="126"/>
      <c r="K25" s="126"/>
      <c r="L25" s="116"/>
      <c r="M25" s="117"/>
    </row>
    <row r="26" ht="24.4" customHeight="1" spans="1:13">
      <c r="A26" s="115"/>
      <c r="B26" s="116"/>
      <c r="C26" s="116"/>
      <c r="D26" s="116"/>
      <c r="E26" s="116"/>
      <c r="F26" s="117"/>
      <c r="G26" s="116"/>
      <c r="H26" s="117"/>
      <c r="I26" s="116"/>
      <c r="J26" s="126"/>
      <c r="K26" s="126"/>
      <c r="L26" s="116"/>
      <c r="M26" s="117"/>
    </row>
    <row r="27" ht="36.4" customHeight="1" spans="1:13">
      <c r="A27" s="115"/>
      <c r="B27" s="116"/>
      <c r="C27" s="116"/>
      <c r="D27" s="116"/>
      <c r="E27" s="116"/>
      <c r="F27" s="117"/>
      <c r="G27" s="116"/>
      <c r="H27" s="117"/>
      <c r="I27" s="116"/>
      <c r="J27" s="126"/>
      <c r="K27" s="126"/>
      <c r="L27" s="116"/>
      <c r="M27" s="117"/>
    </row>
    <row r="28" ht="14.45" customHeight="1" spans="1:13">
      <c r="A28" s="115"/>
      <c r="B28" s="116"/>
      <c r="C28" s="116"/>
      <c r="D28" s="116"/>
      <c r="E28" s="116"/>
      <c r="F28" s="117"/>
      <c r="G28" s="117"/>
      <c r="H28" s="117"/>
      <c r="I28" s="116"/>
      <c r="J28" s="126"/>
      <c r="K28" s="126"/>
      <c r="L28" s="116"/>
      <c r="M28" s="117"/>
    </row>
    <row r="29" ht="24.4" customHeight="1" spans="1:13">
      <c r="A29" s="115"/>
      <c r="B29" s="116"/>
      <c r="C29" s="116"/>
      <c r="D29" s="116"/>
      <c r="E29" s="116"/>
      <c r="F29" s="117"/>
      <c r="G29" s="117"/>
      <c r="H29" s="117"/>
      <c r="I29" s="116"/>
      <c r="J29" s="126"/>
      <c r="K29" s="126"/>
      <c r="L29" s="116"/>
      <c r="M29" s="117"/>
    </row>
    <row r="30" ht="24.4" customHeight="1" spans="1:13">
      <c r="A30" s="115"/>
      <c r="B30" s="116"/>
      <c r="C30" s="116"/>
      <c r="D30" s="116"/>
      <c r="E30" s="116"/>
      <c r="F30" s="117"/>
      <c r="G30" s="116"/>
      <c r="H30" s="117"/>
      <c r="I30" s="116"/>
      <c r="J30" s="126"/>
      <c r="K30" s="126"/>
      <c r="L30" s="116"/>
      <c r="M30" s="117"/>
    </row>
    <row r="31" ht="24.4" customHeight="1" spans="1:13">
      <c r="A31" s="115"/>
      <c r="B31" s="116"/>
      <c r="C31" s="116"/>
      <c r="D31" s="116"/>
      <c r="E31" s="116"/>
      <c r="F31" s="117"/>
      <c r="G31" s="117"/>
      <c r="H31" s="117"/>
      <c r="I31" s="116"/>
      <c r="J31" s="126"/>
      <c r="K31" s="126"/>
      <c r="L31" s="116"/>
      <c r="M31" s="117"/>
    </row>
    <row r="32" ht="24.4" customHeight="1" spans="1:13">
      <c r="A32" s="115"/>
      <c r="B32" s="116"/>
      <c r="C32" s="116"/>
      <c r="D32" s="116"/>
      <c r="E32" s="116"/>
      <c r="F32" s="117"/>
      <c r="G32" s="117"/>
      <c r="H32" s="117"/>
      <c r="I32" s="116"/>
      <c r="J32" s="126"/>
      <c r="K32" s="126"/>
      <c r="L32" s="116"/>
      <c r="M32" s="117"/>
    </row>
    <row r="33" ht="24.4" customHeight="1" spans="1:13">
      <c r="A33" s="115"/>
      <c r="B33" s="116"/>
      <c r="C33" s="116"/>
      <c r="D33" s="116"/>
      <c r="E33" s="116"/>
      <c r="F33" s="117"/>
      <c r="G33" s="117"/>
      <c r="H33" s="117"/>
      <c r="I33" s="116"/>
      <c r="J33" s="126"/>
      <c r="K33" s="126"/>
      <c r="L33" s="116"/>
      <c r="M33" s="117"/>
    </row>
    <row r="34" ht="24.4" customHeight="1" spans="1:13">
      <c r="A34" s="115"/>
      <c r="B34" s="116"/>
      <c r="C34" s="116"/>
      <c r="D34" s="116"/>
      <c r="E34" s="116"/>
      <c r="F34" s="117"/>
      <c r="G34" s="117"/>
      <c r="H34" s="117"/>
      <c r="I34" s="116"/>
      <c r="J34" s="126"/>
      <c r="K34" s="126"/>
      <c r="L34" s="116"/>
      <c r="M34" s="117"/>
    </row>
    <row r="35" ht="24.4" customHeight="1" spans="1:13">
      <c r="A35" s="115"/>
      <c r="B35" s="116"/>
      <c r="C35" s="116"/>
      <c r="D35" s="116"/>
      <c r="E35" s="116"/>
      <c r="F35" s="117"/>
      <c r="G35" s="117"/>
      <c r="H35" s="117"/>
      <c r="I35" s="116"/>
      <c r="J35" s="126"/>
      <c r="K35" s="126"/>
      <c r="L35" s="116"/>
      <c r="M35" s="117"/>
    </row>
    <row r="36" ht="24.4" customHeight="1" spans="1:13">
      <c r="A36" s="115"/>
      <c r="B36" s="116"/>
      <c r="C36" s="116"/>
      <c r="D36" s="116"/>
      <c r="E36" s="116"/>
      <c r="F36" s="117"/>
      <c r="G36" s="117"/>
      <c r="H36" s="117"/>
      <c r="I36" s="116"/>
      <c r="J36" s="126"/>
      <c r="K36" s="126"/>
      <c r="L36" s="116"/>
      <c r="M36" s="117"/>
    </row>
    <row r="37" ht="24.4" customHeight="1" spans="1:13">
      <c r="A37" s="115"/>
      <c r="B37" s="116"/>
      <c r="C37" s="116"/>
      <c r="D37" s="116"/>
      <c r="E37" s="116"/>
      <c r="F37" s="117"/>
      <c r="G37" s="117"/>
      <c r="H37" s="117"/>
      <c r="I37" s="116"/>
      <c r="J37" s="126"/>
      <c r="K37" s="126"/>
      <c r="L37" s="116"/>
      <c r="M37" s="117"/>
    </row>
    <row r="38" ht="24.4" customHeight="1" spans="1:13">
      <c r="A38" s="115"/>
      <c r="B38" s="116"/>
      <c r="C38" s="116"/>
      <c r="D38" s="116"/>
      <c r="E38" s="116"/>
      <c r="F38" s="117"/>
      <c r="G38" s="117"/>
      <c r="H38" s="117"/>
      <c r="I38" s="116"/>
      <c r="J38" s="126"/>
      <c r="K38" s="126"/>
      <c r="L38" s="116"/>
      <c r="M38" s="117"/>
    </row>
    <row r="39" ht="24.4" customHeight="1" spans="1:13">
      <c r="A39" s="115"/>
      <c r="B39" s="116"/>
      <c r="C39" s="116"/>
      <c r="D39" s="116"/>
      <c r="E39" s="116"/>
      <c r="F39" s="117"/>
      <c r="G39" s="117"/>
      <c r="H39" s="117"/>
      <c r="I39" s="116"/>
      <c r="J39" s="126"/>
      <c r="K39" s="126"/>
      <c r="L39" s="116"/>
      <c r="M39" s="117"/>
    </row>
    <row r="40" ht="24.4" customHeight="1" spans="1:13">
      <c r="A40" s="115"/>
      <c r="B40" s="116"/>
      <c r="C40" s="116"/>
      <c r="D40" s="116"/>
      <c r="E40" s="116"/>
      <c r="F40" s="117"/>
      <c r="G40" s="117"/>
      <c r="H40" s="117"/>
      <c r="I40" s="116"/>
      <c r="J40" s="126"/>
      <c r="K40" s="126"/>
      <c r="L40" s="116"/>
      <c r="M40" s="117"/>
    </row>
    <row r="41" ht="24.4" customHeight="1" spans="1:13">
      <c r="A41" s="115"/>
      <c r="B41" s="116"/>
      <c r="C41" s="116"/>
      <c r="D41" s="116"/>
      <c r="E41" s="116"/>
      <c r="F41" s="117"/>
      <c r="G41" s="117"/>
      <c r="H41" s="117"/>
      <c r="I41" s="116"/>
      <c r="J41" s="126"/>
      <c r="K41" s="126"/>
      <c r="L41" s="116"/>
      <c r="M41" s="117"/>
    </row>
    <row r="42" ht="24.4" customHeight="1" spans="1:13">
      <c r="A42" s="115"/>
      <c r="B42" s="116"/>
      <c r="C42" s="116"/>
      <c r="D42" s="116"/>
      <c r="E42" s="116"/>
      <c r="F42" s="117"/>
      <c r="G42" s="117"/>
      <c r="H42" s="117"/>
      <c r="I42" s="116"/>
      <c r="J42" s="126"/>
      <c r="K42" s="126"/>
      <c r="L42" s="116"/>
      <c r="M42" s="117"/>
    </row>
    <row r="43" ht="24.4" customHeight="1" spans="1:13">
      <c r="A43" s="115"/>
      <c r="B43" s="116"/>
      <c r="C43" s="116"/>
      <c r="D43" s="116"/>
      <c r="E43" s="116"/>
      <c r="F43" s="117"/>
      <c r="G43" s="117"/>
      <c r="H43" s="117"/>
      <c r="I43" s="116"/>
      <c r="J43" s="126"/>
      <c r="K43" s="126"/>
      <c r="L43" s="116"/>
      <c r="M43" s="117"/>
    </row>
    <row r="44" ht="24.4" customHeight="1" spans="1:13">
      <c r="A44" s="115"/>
      <c r="B44" s="116"/>
      <c r="C44" s="116"/>
      <c r="D44" s="116"/>
      <c r="E44" s="116"/>
      <c r="F44" s="117"/>
      <c r="G44" s="117"/>
      <c r="H44" s="117"/>
      <c r="I44" s="116"/>
      <c r="J44" s="126"/>
      <c r="K44" s="126"/>
      <c r="L44" s="116"/>
      <c r="M44" s="117"/>
    </row>
    <row r="45" ht="24.4" customHeight="1" spans="1:13">
      <c r="A45" s="115"/>
      <c r="B45" s="116"/>
      <c r="C45" s="116"/>
      <c r="D45" s="116"/>
      <c r="E45" s="116"/>
      <c r="F45" s="117"/>
      <c r="G45" s="117"/>
      <c r="H45" s="117"/>
      <c r="I45" s="116"/>
      <c r="J45" s="126"/>
      <c r="K45" s="126"/>
      <c r="L45" s="116"/>
      <c r="M45" s="117"/>
    </row>
    <row r="46" ht="24.4" customHeight="1" spans="1:13">
      <c r="A46" s="115"/>
      <c r="B46" s="116"/>
      <c r="C46" s="116"/>
      <c r="D46" s="116"/>
      <c r="E46" s="116"/>
      <c r="F46" s="117"/>
      <c r="G46" s="117"/>
      <c r="H46" s="117"/>
      <c r="I46" s="116"/>
      <c r="J46" s="126"/>
      <c r="K46" s="126"/>
      <c r="L46" s="116"/>
      <c r="M46" s="117"/>
    </row>
    <row r="47" ht="24.4" customHeight="1" spans="1:13">
      <c r="A47" s="115"/>
      <c r="B47" s="116"/>
      <c r="C47" s="116"/>
      <c r="D47" s="116"/>
      <c r="E47" s="116"/>
      <c r="F47" s="117"/>
      <c r="G47" s="117"/>
      <c r="H47" s="117"/>
      <c r="I47" s="116"/>
      <c r="J47" s="126"/>
      <c r="K47" s="126"/>
      <c r="L47" s="116"/>
      <c r="M47" s="117"/>
    </row>
    <row r="48" ht="24.4" customHeight="1" spans="1:13">
      <c r="A48" s="115"/>
      <c r="B48" s="116"/>
      <c r="C48" s="116"/>
      <c r="D48" s="116"/>
      <c r="E48" s="116"/>
      <c r="F48" s="117"/>
      <c r="G48" s="117"/>
      <c r="H48" s="117"/>
      <c r="I48" s="116"/>
      <c r="J48" s="126"/>
      <c r="K48" s="126"/>
      <c r="L48" s="116"/>
      <c r="M48" s="117"/>
    </row>
    <row r="49" ht="24.4" customHeight="1" spans="1:13">
      <c r="A49" s="115"/>
      <c r="B49" s="116"/>
      <c r="C49" s="116"/>
      <c r="D49" s="116"/>
      <c r="E49" s="116"/>
      <c r="F49" s="117"/>
      <c r="G49" s="117"/>
      <c r="H49" s="117"/>
      <c r="I49" s="116"/>
      <c r="J49" s="126"/>
      <c r="K49" s="126"/>
      <c r="L49" s="116"/>
      <c r="M49" s="117"/>
    </row>
    <row r="50" ht="24.4" customHeight="1" spans="1:13">
      <c r="A50" s="115"/>
      <c r="B50" s="116"/>
      <c r="C50" s="116"/>
      <c r="D50" s="116"/>
      <c r="E50" s="116"/>
      <c r="F50" s="117"/>
      <c r="G50" s="117"/>
      <c r="H50" s="117"/>
      <c r="I50" s="116"/>
      <c r="J50" s="126"/>
      <c r="K50" s="126"/>
      <c r="L50" s="116"/>
      <c r="M50" s="117"/>
    </row>
    <row r="51" ht="24.4" customHeight="1" spans="1:13">
      <c r="A51" s="115"/>
      <c r="B51" s="116"/>
      <c r="C51" s="116"/>
      <c r="D51" s="116"/>
      <c r="E51" s="116"/>
      <c r="F51" s="117"/>
      <c r="G51" s="117"/>
      <c r="H51" s="117"/>
      <c r="I51" s="116"/>
      <c r="J51" s="126"/>
      <c r="K51" s="126"/>
      <c r="L51" s="116"/>
      <c r="M51" s="117"/>
    </row>
    <row r="52" ht="24.4" customHeight="1" spans="1:13">
      <c r="A52" s="115"/>
      <c r="B52" s="116"/>
      <c r="C52" s="116"/>
      <c r="D52" s="116"/>
      <c r="E52" s="116"/>
      <c r="F52" s="117"/>
      <c r="G52" s="117"/>
      <c r="H52" s="117"/>
      <c r="I52" s="116"/>
      <c r="J52" s="126"/>
      <c r="K52" s="126"/>
      <c r="L52" s="116"/>
      <c r="M52" s="117"/>
    </row>
    <row r="53" ht="24.4" customHeight="1" spans="1:13">
      <c r="A53" s="115"/>
      <c r="B53" s="116"/>
      <c r="C53" s="116"/>
      <c r="D53" s="116"/>
      <c r="E53" s="116"/>
      <c r="F53" s="117"/>
      <c r="G53" s="117"/>
      <c r="H53" s="117"/>
      <c r="I53" s="116"/>
      <c r="J53" s="126"/>
      <c r="K53" s="126"/>
      <c r="L53" s="116"/>
      <c r="M53" s="117"/>
    </row>
    <row r="54" ht="24.4" customHeight="1" spans="1:13">
      <c r="A54" s="115"/>
      <c r="B54" s="116"/>
      <c r="C54" s="116"/>
      <c r="D54" s="116"/>
      <c r="E54" s="116"/>
      <c r="F54" s="117"/>
      <c r="G54" s="117"/>
      <c r="H54" s="117"/>
      <c r="I54" s="116"/>
      <c r="J54" s="126"/>
      <c r="K54" s="126"/>
      <c r="L54" s="116"/>
      <c r="M54" s="117"/>
    </row>
    <row r="55" ht="24.4" customHeight="1" spans="1:13">
      <c r="A55" s="115"/>
      <c r="B55" s="116"/>
      <c r="C55" s="116"/>
      <c r="D55" s="116"/>
      <c r="E55" s="116"/>
      <c r="F55" s="117"/>
      <c r="G55" s="117"/>
      <c r="H55" s="117"/>
      <c r="I55" s="116"/>
      <c r="J55" s="126"/>
      <c r="K55" s="126"/>
      <c r="L55" s="116"/>
      <c r="M55" s="117"/>
    </row>
    <row r="56" ht="24.4" customHeight="1" spans="1:13">
      <c r="A56" s="115"/>
      <c r="B56" s="116"/>
      <c r="C56" s="116"/>
      <c r="D56" s="116"/>
      <c r="E56" s="116"/>
      <c r="F56" s="117"/>
      <c r="G56" s="117"/>
      <c r="H56" s="117"/>
      <c r="I56" s="116"/>
      <c r="J56" s="126"/>
      <c r="K56" s="126"/>
      <c r="L56" s="116"/>
      <c r="M56" s="117"/>
    </row>
    <row r="57" ht="24.4" customHeight="1" spans="1:13">
      <c r="A57" s="115"/>
      <c r="B57" s="116"/>
      <c r="C57" s="116"/>
      <c r="D57" s="116"/>
      <c r="E57" s="116"/>
      <c r="F57" s="117"/>
      <c r="G57" s="117"/>
      <c r="H57" s="117"/>
      <c r="I57" s="116"/>
      <c r="J57" s="126"/>
      <c r="K57" s="126"/>
      <c r="L57" s="116"/>
      <c r="M57" s="117"/>
    </row>
    <row r="58" ht="24.4" customHeight="1" spans="1:13">
      <c r="A58" s="115"/>
      <c r="B58" s="116"/>
      <c r="C58" s="116"/>
      <c r="D58" s="116"/>
      <c r="E58" s="116"/>
      <c r="F58" s="117"/>
      <c r="G58" s="117"/>
      <c r="H58" s="117"/>
      <c r="I58" s="116"/>
      <c r="J58" s="126"/>
      <c r="K58" s="126"/>
      <c r="L58" s="116"/>
      <c r="M58" s="117"/>
    </row>
    <row r="59" ht="24.4" customHeight="1" spans="1:13">
      <c r="A59" s="115"/>
      <c r="B59" s="116"/>
      <c r="C59" s="116"/>
      <c r="D59" s="116"/>
      <c r="E59" s="116"/>
      <c r="F59" s="117"/>
      <c r="G59" s="117"/>
      <c r="H59" s="117"/>
      <c r="I59" s="116"/>
      <c r="J59" s="126"/>
      <c r="K59" s="126"/>
      <c r="L59" s="116"/>
      <c r="M59" s="117"/>
    </row>
    <row r="60" ht="24.4" customHeight="1" spans="1:13">
      <c r="A60" s="115"/>
      <c r="B60" s="116"/>
      <c r="C60" s="116"/>
      <c r="D60" s="116"/>
      <c r="E60" s="116"/>
      <c r="F60" s="117"/>
      <c r="G60" s="117"/>
      <c r="H60" s="117"/>
      <c r="I60" s="116"/>
      <c r="J60" s="126"/>
      <c r="K60" s="126"/>
      <c r="L60" s="116"/>
      <c r="M60" s="117"/>
    </row>
    <row r="61" ht="24.4" customHeight="1" spans="1:13">
      <c r="A61" s="115"/>
      <c r="B61" s="116"/>
      <c r="C61" s="116"/>
      <c r="D61" s="116"/>
      <c r="E61" s="116"/>
      <c r="F61" s="117"/>
      <c r="G61" s="117"/>
      <c r="H61" s="117"/>
      <c r="I61" s="116"/>
      <c r="J61" s="126"/>
      <c r="K61" s="126"/>
      <c r="L61" s="116"/>
      <c r="M61" s="117"/>
    </row>
    <row r="62" ht="24.4" customHeight="1" spans="1:13">
      <c r="A62" s="115"/>
      <c r="B62" s="116"/>
      <c r="C62" s="116"/>
      <c r="D62" s="116"/>
      <c r="E62" s="116"/>
      <c r="F62" s="117"/>
      <c r="G62" s="117"/>
      <c r="H62" s="117"/>
      <c r="I62" s="116"/>
      <c r="J62" s="126"/>
      <c r="K62" s="126"/>
      <c r="L62" s="116"/>
      <c r="M62" s="117"/>
    </row>
    <row r="63" ht="24.4" customHeight="1" spans="1:13">
      <c r="A63" s="115"/>
      <c r="B63" s="116"/>
      <c r="C63" s="116"/>
      <c r="D63" s="116"/>
      <c r="E63" s="116"/>
      <c r="F63" s="117"/>
      <c r="G63" s="117"/>
      <c r="H63" s="117"/>
      <c r="I63" s="116"/>
      <c r="J63" s="126"/>
      <c r="K63" s="126"/>
      <c r="L63" s="116"/>
      <c r="M63" s="117"/>
    </row>
    <row r="64" ht="36.4" customHeight="1" spans="1:13">
      <c r="A64" s="115"/>
      <c r="B64" s="116"/>
      <c r="C64" s="116"/>
      <c r="D64" s="116"/>
      <c r="E64" s="116"/>
      <c r="F64" s="117"/>
      <c r="G64" s="116"/>
      <c r="H64" s="117"/>
      <c r="I64" s="116"/>
      <c r="J64" s="126"/>
      <c r="K64" s="126"/>
      <c r="L64" s="116"/>
      <c r="M64" s="117"/>
    </row>
    <row r="65" ht="24.4" customHeight="1" spans="1:13">
      <c r="A65" s="115"/>
      <c r="B65" s="116"/>
      <c r="C65" s="116"/>
      <c r="D65" s="116"/>
      <c r="E65" s="116"/>
      <c r="F65" s="117"/>
      <c r="G65" s="117"/>
      <c r="H65" s="117"/>
      <c r="I65" s="116"/>
      <c r="J65" s="126"/>
      <c r="K65" s="126"/>
      <c r="L65" s="116"/>
      <c r="M65" s="117"/>
    </row>
    <row r="66" ht="24.4" customHeight="1" spans="1:13">
      <c r="A66" s="115"/>
      <c r="B66" s="116"/>
      <c r="C66" s="116"/>
      <c r="D66" s="116"/>
      <c r="E66" s="116"/>
      <c r="F66" s="117"/>
      <c r="G66" s="116"/>
      <c r="H66" s="117"/>
      <c r="I66" s="116"/>
      <c r="J66" s="126"/>
      <c r="K66" s="126"/>
      <c r="L66" s="116"/>
      <c r="M66" s="117"/>
    </row>
    <row r="67" ht="24.4" customHeight="1" spans="1:13">
      <c r="A67" s="115"/>
      <c r="B67" s="116"/>
      <c r="C67" s="116"/>
      <c r="D67" s="116"/>
      <c r="E67" s="116"/>
      <c r="F67" s="117"/>
      <c r="G67" s="117"/>
      <c r="H67" s="117"/>
      <c r="I67" s="116"/>
      <c r="J67" s="126"/>
      <c r="K67" s="126"/>
      <c r="L67" s="116"/>
      <c r="M67" s="117"/>
    </row>
    <row r="68" ht="24.4" customHeight="1" spans="1:13">
      <c r="A68" s="115"/>
      <c r="B68" s="116"/>
      <c r="C68" s="116"/>
      <c r="D68" s="116"/>
      <c r="E68" s="116"/>
      <c r="F68" s="117"/>
      <c r="G68" s="117"/>
      <c r="H68" s="117"/>
      <c r="I68" s="116"/>
      <c r="J68" s="126"/>
      <c r="K68" s="126"/>
      <c r="L68" s="116"/>
      <c r="M68" s="117"/>
    </row>
    <row r="69" ht="24.4" customHeight="1" spans="1:13">
      <c r="A69" s="115"/>
      <c r="B69" s="116"/>
      <c r="C69" s="116"/>
      <c r="D69" s="116"/>
      <c r="E69" s="116"/>
      <c r="F69" s="117"/>
      <c r="G69" s="117"/>
      <c r="H69" s="117"/>
      <c r="I69" s="116"/>
      <c r="J69" s="126"/>
      <c r="K69" s="126"/>
      <c r="L69" s="116"/>
      <c r="M69" s="117"/>
    </row>
    <row r="70" ht="24.4" customHeight="1" spans="1:13">
      <c r="A70" s="115"/>
      <c r="B70" s="116"/>
      <c r="C70" s="116"/>
      <c r="D70" s="116"/>
      <c r="E70" s="116"/>
      <c r="F70" s="117"/>
      <c r="G70" s="117"/>
      <c r="H70" s="117"/>
      <c r="I70" s="116"/>
      <c r="J70" s="126"/>
      <c r="K70" s="126"/>
      <c r="L70" s="116"/>
      <c r="M70" s="117"/>
    </row>
    <row r="71" ht="24.4" customHeight="1" spans="1:13">
      <c r="A71" s="115"/>
      <c r="B71" s="116"/>
      <c r="C71" s="116"/>
      <c r="D71" s="116"/>
      <c r="E71" s="116"/>
      <c r="F71" s="117"/>
      <c r="G71" s="117"/>
      <c r="H71" s="117"/>
      <c r="I71" s="116"/>
      <c r="J71" s="126"/>
      <c r="K71" s="126"/>
      <c r="L71" s="116"/>
      <c r="M71" s="117"/>
    </row>
    <row r="72" ht="24.4" customHeight="1" spans="1:13">
      <c r="A72" s="115"/>
      <c r="B72" s="116"/>
      <c r="C72" s="116"/>
      <c r="D72" s="116"/>
      <c r="E72" s="116"/>
      <c r="F72" s="117"/>
      <c r="G72" s="117"/>
      <c r="H72" s="117"/>
      <c r="I72" s="116"/>
      <c r="J72" s="126"/>
      <c r="K72" s="126"/>
      <c r="L72" s="116"/>
      <c r="M72" s="117"/>
    </row>
    <row r="73" ht="24.4" customHeight="1" spans="1:13">
      <c r="A73" s="115"/>
      <c r="B73" s="116"/>
      <c r="C73" s="116"/>
      <c r="D73" s="116"/>
      <c r="E73" s="116"/>
      <c r="F73" s="117"/>
      <c r="G73" s="117"/>
      <c r="H73" s="117"/>
      <c r="I73" s="116"/>
      <c r="J73" s="126"/>
      <c r="K73" s="126"/>
      <c r="L73" s="116"/>
      <c r="M73" s="117"/>
    </row>
    <row r="74" ht="24.4" customHeight="1" spans="1:13">
      <c r="A74" s="115"/>
      <c r="B74" s="116"/>
      <c r="C74" s="116"/>
      <c r="D74" s="116"/>
      <c r="E74" s="116"/>
      <c r="F74" s="117"/>
      <c r="G74" s="117"/>
      <c r="H74" s="117"/>
      <c r="I74" s="116"/>
      <c r="J74" s="126"/>
      <c r="K74" s="126"/>
      <c r="L74" s="116"/>
      <c r="M74" s="117"/>
    </row>
    <row r="75" ht="24.4" customHeight="1" spans="1:13">
      <c r="A75" s="115"/>
      <c r="B75" s="116"/>
      <c r="C75" s="116"/>
      <c r="D75" s="116"/>
      <c r="E75" s="116"/>
      <c r="F75" s="117"/>
      <c r="G75" s="117"/>
      <c r="H75" s="117"/>
      <c r="I75" s="116"/>
      <c r="J75" s="126"/>
      <c r="K75" s="126"/>
      <c r="L75" s="116"/>
      <c r="M75" s="117"/>
    </row>
    <row r="76" ht="24.4" customHeight="1" spans="1:13">
      <c r="A76" s="115"/>
      <c r="B76" s="116"/>
      <c r="C76" s="116"/>
      <c r="D76" s="116"/>
      <c r="E76" s="116"/>
      <c r="F76" s="117"/>
      <c r="G76" s="117"/>
      <c r="H76" s="117"/>
      <c r="I76" s="116"/>
      <c r="J76" s="126"/>
      <c r="K76" s="126"/>
      <c r="L76" s="116"/>
      <c r="M76" s="117"/>
    </row>
    <row r="77" ht="24.4" customHeight="1" spans="1:13">
      <c r="A77" s="115"/>
      <c r="B77" s="116"/>
      <c r="C77" s="116"/>
      <c r="D77" s="116"/>
      <c r="E77" s="116"/>
      <c r="F77" s="117"/>
      <c r="G77" s="117"/>
      <c r="H77" s="117"/>
      <c r="I77" s="116"/>
      <c r="J77" s="126"/>
      <c r="K77" s="126"/>
      <c r="L77" s="116"/>
      <c r="M77" s="117"/>
    </row>
    <row r="78" ht="24.4" customHeight="1" spans="1:13">
      <c r="A78" s="115"/>
      <c r="B78" s="116"/>
      <c r="C78" s="116"/>
      <c r="D78" s="116"/>
      <c r="E78" s="116"/>
      <c r="F78" s="117"/>
      <c r="G78" s="117"/>
      <c r="H78" s="117"/>
      <c r="I78" s="116"/>
      <c r="J78" s="126"/>
      <c r="K78" s="126"/>
      <c r="L78" s="116"/>
      <c r="M78" s="117"/>
    </row>
    <row r="79" ht="24.4" customHeight="1" spans="1:13">
      <c r="A79" s="115"/>
      <c r="B79" s="116"/>
      <c r="C79" s="116"/>
      <c r="D79" s="116"/>
      <c r="E79" s="116"/>
      <c r="F79" s="117"/>
      <c r="G79" s="117"/>
      <c r="H79" s="117"/>
      <c r="I79" s="116"/>
      <c r="J79" s="126"/>
      <c r="K79" s="126"/>
      <c r="L79" s="116"/>
      <c r="M79" s="117"/>
    </row>
    <row r="80" ht="24.4" customHeight="1" spans="1:13">
      <c r="A80" s="115"/>
      <c r="B80" s="116"/>
      <c r="C80" s="116"/>
      <c r="D80" s="116"/>
      <c r="E80" s="116"/>
      <c r="F80" s="117"/>
      <c r="G80" s="117"/>
      <c r="H80" s="117"/>
      <c r="I80" s="116"/>
      <c r="J80" s="126"/>
      <c r="K80" s="126"/>
      <c r="L80" s="116"/>
      <c r="M80" s="117"/>
    </row>
    <row r="81" ht="24.4" customHeight="1" spans="1:13">
      <c r="A81" s="115"/>
      <c r="B81" s="116"/>
      <c r="C81" s="116"/>
      <c r="D81" s="116"/>
      <c r="E81" s="116"/>
      <c r="F81" s="117"/>
      <c r="G81" s="117"/>
      <c r="H81" s="117"/>
      <c r="I81" s="116"/>
      <c r="J81" s="126"/>
      <c r="K81" s="126"/>
      <c r="L81" s="116"/>
      <c r="M81" s="117"/>
    </row>
    <row r="82" ht="24.4" customHeight="1" spans="1:13">
      <c r="A82" s="115"/>
      <c r="B82" s="116"/>
      <c r="C82" s="116"/>
      <c r="D82" s="116"/>
      <c r="E82" s="116"/>
      <c r="F82" s="117"/>
      <c r="G82" s="117"/>
      <c r="H82" s="117"/>
      <c r="I82" s="116"/>
      <c r="J82" s="126"/>
      <c r="K82" s="126"/>
      <c r="L82" s="116"/>
      <c r="M82" s="117"/>
    </row>
    <row r="83" ht="24.4" customHeight="1" spans="1:13">
      <c r="A83" s="115"/>
      <c r="B83" s="116"/>
      <c r="C83" s="116"/>
      <c r="D83" s="116"/>
      <c r="E83" s="116"/>
      <c r="F83" s="117"/>
      <c r="G83" s="117"/>
      <c r="H83" s="117"/>
      <c r="I83" s="116"/>
      <c r="J83" s="126"/>
      <c r="K83" s="126"/>
      <c r="L83" s="116"/>
      <c r="M83" s="117"/>
    </row>
    <row r="84" ht="24.4" customHeight="1" spans="1:13">
      <c r="A84" s="115"/>
      <c r="B84" s="116"/>
      <c r="C84" s="116"/>
      <c r="D84" s="116"/>
      <c r="E84" s="116"/>
      <c r="F84" s="117"/>
      <c r="G84" s="117"/>
      <c r="H84" s="117"/>
      <c r="I84" s="116"/>
      <c r="J84" s="126"/>
      <c r="K84" s="126"/>
      <c r="L84" s="116"/>
      <c r="M84" s="117"/>
    </row>
    <row r="85" ht="24.4" customHeight="1" spans="1:13">
      <c r="A85" s="115"/>
      <c r="B85" s="116"/>
      <c r="C85" s="116"/>
      <c r="D85" s="116"/>
      <c r="E85" s="116"/>
      <c r="F85" s="117"/>
      <c r="G85" s="117"/>
      <c r="H85" s="117"/>
      <c r="I85" s="116"/>
      <c r="J85" s="126"/>
      <c r="K85" s="126"/>
      <c r="L85" s="116"/>
      <c r="M85" s="117"/>
    </row>
    <row r="86" ht="24.4" customHeight="1" spans="1:13">
      <c r="A86" s="115"/>
      <c r="B86" s="116"/>
      <c r="C86" s="116"/>
      <c r="D86" s="116"/>
      <c r="E86" s="116"/>
      <c r="F86" s="117"/>
      <c r="G86" s="117"/>
      <c r="H86" s="117"/>
      <c r="I86" s="116"/>
      <c r="J86" s="126"/>
      <c r="K86" s="126"/>
      <c r="L86" s="116"/>
      <c r="M86" s="117"/>
    </row>
    <row r="87" ht="36.4" customHeight="1" spans="1:13">
      <c r="A87" s="115"/>
      <c r="B87" s="116"/>
      <c r="C87" s="116"/>
      <c r="D87" s="116"/>
      <c r="E87" s="116"/>
      <c r="F87" s="117"/>
      <c r="G87" s="116"/>
      <c r="H87" s="117"/>
      <c r="I87" s="116"/>
      <c r="J87" s="126"/>
      <c r="K87" s="126"/>
      <c r="L87" s="116"/>
      <c r="M87" s="117"/>
    </row>
    <row r="88" ht="36.4" customHeight="1" spans="1:13">
      <c r="A88" s="115"/>
      <c r="B88" s="116"/>
      <c r="C88" s="116"/>
      <c r="D88" s="116"/>
      <c r="E88" s="116"/>
      <c r="F88" s="117"/>
      <c r="G88" s="116"/>
      <c r="H88" s="117"/>
      <c r="I88" s="116"/>
      <c r="J88" s="126"/>
      <c r="K88" s="126"/>
      <c r="L88" s="116"/>
      <c r="M88" s="117"/>
    </row>
    <row r="89" ht="36.4" customHeight="1" spans="1:13">
      <c r="A89" s="115"/>
      <c r="B89" s="116"/>
      <c r="C89" s="116"/>
      <c r="D89" s="116"/>
      <c r="E89" s="116"/>
      <c r="F89" s="117"/>
      <c r="G89" s="116"/>
      <c r="H89" s="117"/>
      <c r="I89" s="116"/>
      <c r="J89" s="126"/>
      <c r="K89" s="126"/>
      <c r="L89" s="116"/>
      <c r="M89" s="117"/>
    </row>
    <row r="90" ht="36.4" customHeight="1" spans="1:13">
      <c r="A90" s="115"/>
      <c r="B90" s="116"/>
      <c r="C90" s="116"/>
      <c r="D90" s="116"/>
      <c r="E90" s="116"/>
      <c r="F90" s="117"/>
      <c r="G90" s="116"/>
      <c r="H90" s="117"/>
      <c r="I90" s="116"/>
      <c r="J90" s="126"/>
      <c r="K90" s="126"/>
      <c r="L90" s="116"/>
      <c r="M90" s="117"/>
    </row>
    <row r="91" ht="36.4" customHeight="1" spans="1:13">
      <c r="A91" s="115"/>
      <c r="B91" s="116"/>
      <c r="C91" s="116"/>
      <c r="D91" s="116"/>
      <c r="E91" s="116"/>
      <c r="F91" s="117"/>
      <c r="G91" s="116"/>
      <c r="H91" s="117"/>
      <c r="I91" s="116"/>
      <c r="J91" s="126"/>
      <c r="K91" s="126"/>
      <c r="L91" s="116"/>
      <c r="M91" s="117"/>
    </row>
    <row r="92" ht="36.4" customHeight="1" spans="1:13">
      <c r="A92" s="115"/>
      <c r="B92" s="116"/>
      <c r="C92" s="116"/>
      <c r="D92" s="116"/>
      <c r="E92" s="116"/>
      <c r="F92" s="117"/>
      <c r="G92" s="116"/>
      <c r="H92" s="117"/>
      <c r="I92" s="116"/>
      <c r="J92" s="126"/>
      <c r="K92" s="126"/>
      <c r="L92" s="116"/>
      <c r="M92" s="117"/>
    </row>
    <row r="93" ht="36.4" customHeight="1" spans="1:13">
      <c r="A93" s="115"/>
      <c r="B93" s="116"/>
      <c r="C93" s="116"/>
      <c r="D93" s="116"/>
      <c r="E93" s="116"/>
      <c r="F93" s="117"/>
      <c r="G93" s="116"/>
      <c r="H93" s="117"/>
      <c r="I93" s="116"/>
      <c r="J93" s="126"/>
      <c r="K93" s="126"/>
      <c r="L93" s="116"/>
      <c r="M93" s="117"/>
    </row>
    <row r="94" ht="24.4" customHeight="1" spans="1:13">
      <c r="A94" s="115"/>
      <c r="B94" s="116"/>
      <c r="C94" s="116"/>
      <c r="D94" s="116"/>
      <c r="E94" s="116"/>
      <c r="F94" s="117"/>
      <c r="G94" s="117"/>
      <c r="H94" s="117"/>
      <c r="I94" s="116"/>
      <c r="J94" s="126"/>
      <c r="K94" s="126"/>
      <c r="L94" s="116"/>
      <c r="M94" s="117"/>
    </row>
    <row r="95" ht="24.4" customHeight="1" spans="1:13">
      <c r="A95" s="115"/>
      <c r="B95" s="116"/>
      <c r="C95" s="116"/>
      <c r="D95" s="116"/>
      <c r="E95" s="116"/>
      <c r="F95" s="117"/>
      <c r="G95" s="116"/>
      <c r="H95" s="117"/>
      <c r="I95" s="116"/>
      <c r="J95" s="126"/>
      <c r="K95" s="126"/>
      <c r="L95" s="116"/>
      <c r="M95" s="117"/>
    </row>
    <row r="96" ht="36.4" customHeight="1" spans="1:13">
      <c r="A96" s="115"/>
      <c r="B96" s="116"/>
      <c r="C96" s="116"/>
      <c r="D96" s="116"/>
      <c r="E96" s="116"/>
      <c r="F96" s="117"/>
      <c r="G96" s="116"/>
      <c r="H96" s="117"/>
      <c r="I96" s="116"/>
      <c r="J96" s="126"/>
      <c r="K96" s="126"/>
      <c r="L96" s="116"/>
      <c r="M96" s="117"/>
    </row>
    <row r="97" ht="24.4" customHeight="1" spans="1:13">
      <c r="A97" s="115"/>
      <c r="B97" s="116"/>
      <c r="C97" s="116"/>
      <c r="D97" s="116"/>
      <c r="E97" s="116"/>
      <c r="F97" s="117"/>
      <c r="G97" s="117"/>
      <c r="H97" s="117"/>
      <c r="I97" s="116"/>
      <c r="J97" s="126"/>
      <c r="K97" s="126"/>
      <c r="L97" s="116"/>
      <c r="M97" s="117"/>
    </row>
    <row r="98" ht="24.4" customHeight="1" spans="1:13">
      <c r="A98" s="115"/>
      <c r="B98" s="116"/>
      <c r="C98" s="116"/>
      <c r="D98" s="116"/>
      <c r="E98" s="116"/>
      <c r="F98" s="117"/>
      <c r="G98" s="117"/>
      <c r="H98" s="117"/>
      <c r="I98" s="116"/>
      <c r="J98" s="126"/>
      <c r="K98" s="126"/>
      <c r="L98" s="116"/>
      <c r="M98" s="117"/>
    </row>
    <row r="99" ht="24.4" customHeight="1" spans="1:13">
      <c r="A99" s="115"/>
      <c r="B99" s="116"/>
      <c r="C99" s="116"/>
      <c r="D99" s="116"/>
      <c r="E99" s="116"/>
      <c r="F99" s="117"/>
      <c r="G99" s="117"/>
      <c r="H99" s="117"/>
      <c r="I99" s="116"/>
      <c r="J99" s="126"/>
      <c r="K99" s="126"/>
      <c r="L99" s="116"/>
      <c r="M99" s="117"/>
    </row>
    <row r="100" ht="24.4" customHeight="1" spans="1:13">
      <c r="A100" s="115"/>
      <c r="B100" s="116"/>
      <c r="C100" s="116"/>
      <c r="D100" s="116"/>
      <c r="E100" s="116"/>
      <c r="F100" s="117"/>
      <c r="G100" s="117"/>
      <c r="H100" s="117"/>
      <c r="I100" s="116"/>
      <c r="J100" s="126"/>
      <c r="K100" s="126"/>
      <c r="L100" s="116"/>
      <c r="M100" s="117"/>
    </row>
    <row r="101" ht="24.4" customHeight="1" spans="1:13">
      <c r="A101" s="115"/>
      <c r="B101" s="116"/>
      <c r="C101" s="116"/>
      <c r="D101" s="116"/>
      <c r="E101" s="116"/>
      <c r="F101" s="117"/>
      <c r="G101" s="116"/>
      <c r="H101" s="117"/>
      <c r="I101" s="116"/>
      <c r="J101" s="126"/>
      <c r="K101" s="126"/>
      <c r="L101" s="116"/>
      <c r="M101" s="117"/>
    </row>
    <row r="102" ht="24.4" customHeight="1" spans="1:13">
      <c r="A102" s="115"/>
      <c r="B102" s="116"/>
      <c r="C102" s="116"/>
      <c r="D102" s="116"/>
      <c r="E102" s="116"/>
      <c r="F102" s="117"/>
      <c r="G102" s="116"/>
      <c r="H102" s="117"/>
      <c r="I102" s="116"/>
      <c r="J102" s="126"/>
      <c r="K102" s="126"/>
      <c r="L102" s="116"/>
      <c r="M102" s="117"/>
    </row>
    <row r="103" ht="24.4" customHeight="1" spans="1:13">
      <c r="A103" s="115"/>
      <c r="B103" s="116"/>
      <c r="C103" s="116"/>
      <c r="D103" s="116"/>
      <c r="E103" s="116"/>
      <c r="F103" s="117"/>
      <c r="G103" s="117"/>
      <c r="H103" s="117"/>
      <c r="I103" s="116"/>
      <c r="J103" s="126"/>
      <c r="K103" s="126"/>
      <c r="L103" s="116"/>
      <c r="M103" s="117"/>
    </row>
    <row r="104" ht="24.4" customHeight="1" spans="1:13">
      <c r="A104" s="115"/>
      <c r="B104" s="116"/>
      <c r="C104" s="116"/>
      <c r="D104" s="116"/>
      <c r="E104" s="116"/>
      <c r="F104" s="117"/>
      <c r="G104" s="116"/>
      <c r="H104" s="117"/>
      <c r="I104" s="116"/>
      <c r="J104" s="126"/>
      <c r="K104" s="126"/>
      <c r="L104" s="116"/>
      <c r="M104" s="117"/>
    </row>
    <row r="105" ht="24.4" customHeight="1" spans="1:13">
      <c r="A105" s="115"/>
      <c r="B105" s="116"/>
      <c r="C105" s="116"/>
      <c r="D105" s="116"/>
      <c r="E105" s="116"/>
      <c r="F105" s="117"/>
      <c r="G105" s="116"/>
      <c r="H105" s="117"/>
      <c r="I105" s="116"/>
      <c r="J105" s="126"/>
      <c r="K105" s="126"/>
      <c r="L105" s="116"/>
      <c r="M105" s="117"/>
    </row>
    <row r="106" ht="24.4" customHeight="1" spans="1:13">
      <c r="A106" s="115"/>
      <c r="B106" s="116"/>
      <c r="C106" s="116"/>
      <c r="D106" s="116"/>
      <c r="E106" s="116"/>
      <c r="F106" s="117"/>
      <c r="G106" s="116"/>
      <c r="H106" s="117"/>
      <c r="I106" s="116"/>
      <c r="J106" s="126"/>
      <c r="K106" s="126"/>
      <c r="L106" s="116"/>
      <c r="M106" s="117"/>
    </row>
    <row r="107" ht="24.4" customHeight="1" spans="1:13">
      <c r="A107" s="115"/>
      <c r="B107" s="116"/>
      <c r="C107" s="116"/>
      <c r="D107" s="116"/>
      <c r="E107" s="116"/>
      <c r="F107" s="117"/>
      <c r="G107" s="116"/>
      <c r="H107" s="117"/>
      <c r="I107" s="116"/>
      <c r="J107" s="126"/>
      <c r="K107" s="126"/>
      <c r="L107" s="116"/>
      <c r="M107" s="117"/>
    </row>
    <row r="108" ht="24.4" customHeight="1" spans="1:13">
      <c r="A108" s="115"/>
      <c r="B108" s="116"/>
      <c r="C108" s="116"/>
      <c r="D108" s="116"/>
      <c r="E108" s="116"/>
      <c r="F108" s="117"/>
      <c r="G108" s="116"/>
      <c r="H108" s="117"/>
      <c r="I108" s="116"/>
      <c r="J108" s="126"/>
      <c r="K108" s="126"/>
      <c r="L108" s="116"/>
      <c r="M108" s="117"/>
    </row>
    <row r="109" ht="24.4" customHeight="1" spans="1:13">
      <c r="A109" s="115"/>
      <c r="B109" s="116"/>
      <c r="C109" s="116"/>
      <c r="D109" s="116"/>
      <c r="E109" s="116"/>
      <c r="F109" s="117"/>
      <c r="G109" s="116"/>
      <c r="H109" s="117"/>
      <c r="I109" s="116"/>
      <c r="J109" s="126"/>
      <c r="K109" s="126"/>
      <c r="L109" s="116"/>
      <c r="M109" s="117"/>
    </row>
    <row r="110" ht="24.4" customHeight="1" spans="1:13">
      <c r="A110" s="115"/>
      <c r="B110" s="116"/>
      <c r="C110" s="116"/>
      <c r="D110" s="116"/>
      <c r="E110" s="116"/>
      <c r="F110" s="117"/>
      <c r="G110" s="116"/>
      <c r="H110" s="117"/>
      <c r="I110" s="116"/>
      <c r="J110" s="126"/>
      <c r="K110" s="126"/>
      <c r="L110" s="116"/>
      <c r="M110" s="117"/>
    </row>
    <row r="111" ht="24.4" customHeight="1" spans="1:13">
      <c r="A111" s="115"/>
      <c r="B111" s="116"/>
      <c r="C111" s="116"/>
      <c r="D111" s="116"/>
      <c r="E111" s="116"/>
      <c r="F111" s="117"/>
      <c r="G111" s="117"/>
      <c r="H111" s="117"/>
      <c r="I111" s="116"/>
      <c r="J111" s="126"/>
      <c r="K111" s="126"/>
      <c r="L111" s="116"/>
      <c r="M111" s="117"/>
    </row>
    <row r="112" ht="24.4" customHeight="1" spans="1:13">
      <c r="A112" s="115"/>
      <c r="B112" s="116"/>
      <c r="C112" s="116"/>
      <c r="D112" s="116"/>
      <c r="E112" s="116"/>
      <c r="F112" s="117"/>
      <c r="G112" s="116"/>
      <c r="H112" s="117"/>
      <c r="I112" s="116"/>
      <c r="J112" s="126"/>
      <c r="K112" s="126"/>
      <c r="L112" s="116"/>
      <c r="M112" s="117"/>
    </row>
    <row r="113" ht="36.4" customHeight="1" spans="1:13">
      <c r="A113" s="115"/>
      <c r="B113" s="116"/>
      <c r="C113" s="116"/>
      <c r="D113" s="116"/>
      <c r="E113" s="116"/>
      <c r="F113" s="117"/>
      <c r="G113" s="117"/>
      <c r="H113" s="117"/>
      <c r="I113" s="116"/>
      <c r="J113" s="126"/>
      <c r="K113" s="126"/>
      <c r="L113" s="116"/>
      <c r="M113" s="117"/>
    </row>
    <row r="114" ht="24.4" customHeight="1" spans="1:13">
      <c r="A114" s="115"/>
      <c r="B114" s="116"/>
      <c r="C114" s="116"/>
      <c r="D114" s="116"/>
      <c r="E114" s="116"/>
      <c r="F114" s="117"/>
      <c r="G114" s="117"/>
      <c r="H114" s="117"/>
      <c r="I114" s="116"/>
      <c r="J114" s="126"/>
      <c r="K114" s="126"/>
      <c r="L114" s="116"/>
      <c r="M114" s="117"/>
    </row>
    <row r="115" ht="24.4" customHeight="1" spans="1:13">
      <c r="A115" s="115"/>
      <c r="B115" s="116"/>
      <c r="C115" s="116"/>
      <c r="D115" s="116"/>
      <c r="E115" s="116"/>
      <c r="F115" s="117"/>
      <c r="G115" s="116"/>
      <c r="H115" s="117"/>
      <c r="I115" s="116"/>
      <c r="J115" s="126"/>
      <c r="K115" s="126"/>
      <c r="L115" s="116"/>
      <c r="M115" s="117"/>
    </row>
    <row r="116" ht="24.4" customHeight="1" spans="1:13">
      <c r="A116" s="115"/>
      <c r="B116" s="116"/>
      <c r="C116" s="116"/>
      <c r="D116" s="116"/>
      <c r="E116" s="116"/>
      <c r="F116" s="117"/>
      <c r="G116" s="117"/>
      <c r="H116" s="117"/>
      <c r="I116" s="116"/>
      <c r="J116" s="126"/>
      <c r="K116" s="126"/>
      <c r="L116" s="116"/>
      <c r="M116" s="117"/>
    </row>
    <row r="117" ht="24.4" customHeight="1" spans="1:13">
      <c r="A117" s="115"/>
      <c r="B117" s="116"/>
      <c r="C117" s="116"/>
      <c r="D117" s="116"/>
      <c r="E117" s="116"/>
      <c r="F117" s="117"/>
      <c r="G117" s="117"/>
      <c r="H117" s="117"/>
      <c r="I117" s="116"/>
      <c r="J117" s="126"/>
      <c r="K117" s="126"/>
      <c r="L117" s="116"/>
      <c r="M117" s="117"/>
    </row>
    <row r="118" ht="24.4" customHeight="1" spans="1:13">
      <c r="A118" s="115"/>
      <c r="B118" s="116"/>
      <c r="C118" s="116"/>
      <c r="D118" s="116"/>
      <c r="E118" s="116"/>
      <c r="F118" s="117"/>
      <c r="G118" s="116"/>
      <c r="H118" s="117"/>
      <c r="I118" s="116"/>
      <c r="J118" s="126"/>
      <c r="K118" s="126"/>
      <c r="L118" s="116"/>
      <c r="M118" s="117"/>
    </row>
    <row r="119" ht="36.4" customHeight="1" spans="1:13">
      <c r="A119" s="115"/>
      <c r="B119" s="116"/>
      <c r="C119" s="116"/>
      <c r="D119" s="116"/>
      <c r="E119" s="116"/>
      <c r="F119" s="117"/>
      <c r="G119" s="116"/>
      <c r="H119" s="117"/>
      <c r="I119" s="116"/>
      <c r="J119" s="126"/>
      <c r="K119" s="126"/>
      <c r="L119" s="116"/>
      <c r="M119" s="117"/>
    </row>
    <row r="120" ht="36.4" customHeight="1" spans="1:13">
      <c r="A120" s="115"/>
      <c r="B120" s="116"/>
      <c r="C120" s="116"/>
      <c r="D120" s="116"/>
      <c r="E120" s="116"/>
      <c r="F120" s="117"/>
      <c r="G120" s="116"/>
      <c r="H120" s="117"/>
      <c r="I120" s="116"/>
      <c r="J120" s="126"/>
      <c r="K120" s="126"/>
      <c r="L120" s="116"/>
      <c r="M120" s="117"/>
    </row>
    <row r="121" ht="36.4" customHeight="1" spans="1:13">
      <c r="A121" s="115"/>
      <c r="B121" s="116"/>
      <c r="C121" s="116"/>
      <c r="D121" s="116"/>
      <c r="E121" s="116"/>
      <c r="F121" s="117"/>
      <c r="G121" s="116"/>
      <c r="H121" s="117"/>
      <c r="I121" s="116"/>
      <c r="J121" s="126"/>
      <c r="K121" s="126"/>
      <c r="L121" s="116"/>
      <c r="M121" s="117"/>
    </row>
    <row r="122" ht="36.4" customHeight="1" spans="1:13">
      <c r="A122" s="115"/>
      <c r="B122" s="116"/>
      <c r="C122" s="116"/>
      <c r="D122" s="116"/>
      <c r="E122" s="116"/>
      <c r="F122" s="117"/>
      <c r="G122" s="116"/>
      <c r="H122" s="117"/>
      <c r="I122" s="116"/>
      <c r="J122" s="126"/>
      <c r="K122" s="126"/>
      <c r="L122" s="116"/>
      <c r="M122" s="117"/>
    </row>
    <row r="123" ht="36.4" customHeight="1" spans="1:13">
      <c r="A123" s="115"/>
      <c r="B123" s="116"/>
      <c r="C123" s="116"/>
      <c r="D123" s="116"/>
      <c r="E123" s="116"/>
      <c r="F123" s="117"/>
      <c r="G123" s="116"/>
      <c r="H123" s="117"/>
      <c r="I123" s="116"/>
      <c r="J123" s="126"/>
      <c r="K123" s="126"/>
      <c r="L123" s="116"/>
      <c r="M123" s="117"/>
    </row>
    <row r="124" ht="36.4" customHeight="1" spans="1:13">
      <c r="A124" s="115"/>
      <c r="B124" s="116"/>
      <c r="C124" s="116"/>
      <c r="D124" s="116"/>
      <c r="E124" s="116"/>
      <c r="F124" s="117"/>
      <c r="G124" s="116"/>
      <c r="H124" s="117"/>
      <c r="I124" s="116"/>
      <c r="J124" s="126"/>
      <c r="K124" s="126"/>
      <c r="L124" s="116"/>
      <c r="M124" s="117"/>
    </row>
    <row r="125" ht="36.4" customHeight="1" spans="1:13">
      <c r="A125" s="115"/>
      <c r="B125" s="116"/>
      <c r="C125" s="116"/>
      <c r="D125" s="116"/>
      <c r="E125" s="116"/>
      <c r="F125" s="117"/>
      <c r="G125" s="116"/>
      <c r="H125" s="117"/>
      <c r="I125" s="116"/>
      <c r="J125" s="126"/>
      <c r="K125" s="126"/>
      <c r="L125" s="116"/>
      <c r="M125" s="117"/>
    </row>
    <row r="126" ht="36.4" customHeight="1" spans="1:13">
      <c r="A126" s="115"/>
      <c r="B126" s="116"/>
      <c r="C126" s="116"/>
      <c r="D126" s="116"/>
      <c r="E126" s="116"/>
      <c r="F126" s="117"/>
      <c r="G126" s="116"/>
      <c r="H126" s="117"/>
      <c r="I126" s="116"/>
      <c r="J126" s="126"/>
      <c r="K126" s="126"/>
      <c r="L126" s="116"/>
      <c r="M126" s="117"/>
    </row>
    <row r="127" ht="36.4" customHeight="1" spans="1:13">
      <c r="A127" s="115"/>
      <c r="B127" s="116"/>
      <c r="C127" s="116"/>
      <c r="D127" s="116"/>
      <c r="E127" s="116"/>
      <c r="F127" s="117"/>
      <c r="G127" s="116"/>
      <c r="H127" s="117"/>
      <c r="I127" s="116"/>
      <c r="J127" s="126"/>
      <c r="K127" s="126"/>
      <c r="L127" s="116"/>
      <c r="M127" s="117"/>
    </row>
    <row r="128" ht="36.4" customHeight="1" spans="1:13">
      <c r="A128" s="115"/>
      <c r="B128" s="116"/>
      <c r="C128" s="116"/>
      <c r="D128" s="116"/>
      <c r="E128" s="116"/>
      <c r="F128" s="117"/>
      <c r="G128" s="116"/>
      <c r="H128" s="117"/>
      <c r="I128" s="116"/>
      <c r="J128" s="126"/>
      <c r="K128" s="126"/>
      <c r="L128" s="116"/>
      <c r="M128" s="117"/>
    </row>
    <row r="129" ht="36.4" customHeight="1" spans="1:13">
      <c r="A129" s="115"/>
      <c r="B129" s="116"/>
      <c r="C129" s="116"/>
      <c r="D129" s="116"/>
      <c r="E129" s="116"/>
      <c r="F129" s="117"/>
      <c r="G129" s="116"/>
      <c r="H129" s="117"/>
      <c r="I129" s="116"/>
      <c r="J129" s="126"/>
      <c r="K129" s="126"/>
      <c r="L129" s="116"/>
      <c r="M129" s="117"/>
    </row>
    <row r="130" ht="36.4" customHeight="1" spans="1:13">
      <c r="A130" s="115"/>
      <c r="B130" s="116"/>
      <c r="C130" s="116"/>
      <c r="D130" s="116"/>
      <c r="E130" s="116"/>
      <c r="F130" s="117"/>
      <c r="G130" s="116"/>
      <c r="H130" s="117"/>
      <c r="I130" s="116"/>
      <c r="J130" s="126"/>
      <c r="K130" s="126"/>
      <c r="L130" s="116"/>
      <c r="M130" s="117"/>
    </row>
    <row r="131" ht="36.4" customHeight="1" spans="1:13">
      <c r="A131" s="115"/>
      <c r="B131" s="116"/>
      <c r="C131" s="116"/>
      <c r="D131" s="116"/>
      <c r="E131" s="116"/>
      <c r="F131" s="117"/>
      <c r="G131" s="116"/>
      <c r="H131" s="117"/>
      <c r="I131" s="116"/>
      <c r="J131" s="126"/>
      <c r="K131" s="126"/>
      <c r="L131" s="116"/>
      <c r="M131" s="117"/>
    </row>
    <row r="132" ht="36.4" customHeight="1" spans="1:13">
      <c r="A132" s="115"/>
      <c r="B132" s="116"/>
      <c r="C132" s="116"/>
      <c r="D132" s="116"/>
      <c r="E132" s="116"/>
      <c r="F132" s="117"/>
      <c r="G132" s="116"/>
      <c r="H132" s="117"/>
      <c r="I132" s="116"/>
      <c r="J132" s="126"/>
      <c r="K132" s="126"/>
      <c r="L132" s="116"/>
      <c r="M132" s="117"/>
    </row>
    <row r="133" ht="36.4" customHeight="1" spans="1:13">
      <c r="A133" s="115"/>
      <c r="B133" s="116"/>
      <c r="C133" s="116"/>
      <c r="D133" s="116"/>
      <c r="E133" s="116"/>
      <c r="F133" s="117"/>
      <c r="G133" s="116"/>
      <c r="H133" s="117"/>
      <c r="I133" s="116"/>
      <c r="J133" s="126"/>
      <c r="K133" s="126"/>
      <c r="L133" s="116"/>
      <c r="M133" s="117"/>
    </row>
    <row r="134" ht="36.4" customHeight="1" spans="1:13">
      <c r="A134" s="115"/>
      <c r="B134" s="116"/>
      <c r="C134" s="116"/>
      <c r="D134" s="116"/>
      <c r="E134" s="116"/>
      <c r="F134" s="117"/>
      <c r="G134" s="116"/>
      <c r="H134" s="117"/>
      <c r="I134" s="116"/>
      <c r="J134" s="126"/>
      <c r="K134" s="126"/>
      <c r="L134" s="116"/>
      <c r="M134" s="117"/>
    </row>
    <row r="135" ht="36.4" customHeight="1" spans="1:13">
      <c r="A135" s="115"/>
      <c r="B135" s="116"/>
      <c r="C135" s="116"/>
      <c r="D135" s="116"/>
      <c r="E135" s="116"/>
      <c r="F135" s="117"/>
      <c r="G135" s="116"/>
      <c r="H135" s="117"/>
      <c r="I135" s="116"/>
      <c r="J135" s="126"/>
      <c r="K135" s="126"/>
      <c r="L135" s="116"/>
      <c r="M135" s="117"/>
    </row>
    <row r="136" ht="36.4" customHeight="1" spans="1:13">
      <c r="A136" s="115"/>
      <c r="B136" s="116"/>
      <c r="C136" s="116"/>
      <c r="D136" s="116"/>
      <c r="E136" s="116"/>
      <c r="F136" s="117"/>
      <c r="G136" s="116"/>
      <c r="H136" s="117"/>
      <c r="I136" s="116"/>
      <c r="J136" s="126"/>
      <c r="K136" s="126"/>
      <c r="L136" s="116"/>
      <c r="M136" s="117"/>
    </row>
    <row r="137" ht="36.4" customHeight="1" spans="1:13">
      <c r="A137" s="115"/>
      <c r="B137" s="116"/>
      <c r="C137" s="116"/>
      <c r="D137" s="116"/>
      <c r="E137" s="116"/>
      <c r="F137" s="117"/>
      <c r="G137" s="116"/>
      <c r="H137" s="117"/>
      <c r="I137" s="116"/>
      <c r="J137" s="126"/>
      <c r="K137" s="126"/>
      <c r="L137" s="116"/>
      <c r="M137" s="117"/>
    </row>
    <row r="138" ht="36.4" customHeight="1" spans="1:13">
      <c r="A138" s="115"/>
      <c r="B138" s="116"/>
      <c r="C138" s="116"/>
      <c r="D138" s="116"/>
      <c r="E138" s="116"/>
      <c r="F138" s="117"/>
      <c r="G138" s="116"/>
      <c r="H138" s="117"/>
      <c r="I138" s="116"/>
      <c r="J138" s="126"/>
      <c r="K138" s="126"/>
      <c r="L138" s="116"/>
      <c r="M138" s="117"/>
    </row>
    <row r="139" ht="36.4" customHeight="1" spans="1:13">
      <c r="A139" s="115"/>
      <c r="B139" s="116"/>
      <c r="C139" s="116"/>
      <c r="D139" s="116"/>
      <c r="E139" s="116"/>
      <c r="F139" s="117"/>
      <c r="G139" s="116"/>
      <c r="H139" s="117"/>
      <c r="I139" s="116"/>
      <c r="J139" s="126"/>
      <c r="K139" s="126"/>
      <c r="L139" s="116"/>
      <c r="M139" s="117"/>
    </row>
    <row r="140" ht="36.4" customHeight="1" spans="1:13">
      <c r="A140" s="115"/>
      <c r="B140" s="116"/>
      <c r="C140" s="116"/>
      <c r="D140" s="116"/>
      <c r="E140" s="116"/>
      <c r="F140" s="117"/>
      <c r="G140" s="116"/>
      <c r="H140" s="117"/>
      <c r="I140" s="116"/>
      <c r="J140" s="126"/>
      <c r="K140" s="126"/>
      <c r="L140" s="116"/>
      <c r="M140" s="117"/>
    </row>
    <row r="141" ht="36.4" customHeight="1" spans="1:13">
      <c r="A141" s="115"/>
      <c r="B141" s="116"/>
      <c r="C141" s="116"/>
      <c r="D141" s="116"/>
      <c r="E141" s="116"/>
      <c r="F141" s="117"/>
      <c r="G141" s="116"/>
      <c r="H141" s="117"/>
      <c r="I141" s="116"/>
      <c r="J141" s="126"/>
      <c r="K141" s="126"/>
      <c r="L141" s="116"/>
      <c r="M141" s="117"/>
    </row>
    <row r="142" ht="36.4" customHeight="1" spans="1:13">
      <c r="A142" s="115"/>
      <c r="B142" s="116"/>
      <c r="C142" s="116"/>
      <c r="D142" s="116"/>
      <c r="E142" s="116"/>
      <c r="F142" s="117"/>
      <c r="G142" s="116"/>
      <c r="H142" s="117"/>
      <c r="I142" s="116"/>
      <c r="J142" s="126"/>
      <c r="K142" s="126"/>
      <c r="L142" s="116"/>
      <c r="M142" s="117"/>
    </row>
    <row r="143" ht="36.4" customHeight="1" spans="1:13">
      <c r="A143" s="115"/>
      <c r="B143" s="116"/>
      <c r="C143" s="116"/>
      <c r="D143" s="116"/>
      <c r="E143" s="116"/>
      <c r="F143" s="117"/>
      <c r="G143" s="116"/>
      <c r="H143" s="117"/>
      <c r="I143" s="116"/>
      <c r="J143" s="126"/>
      <c r="K143" s="126"/>
      <c r="L143" s="116"/>
      <c r="M143" s="117"/>
    </row>
    <row r="144" ht="36.4" customHeight="1" spans="1:13">
      <c r="A144" s="115"/>
      <c r="B144" s="116"/>
      <c r="C144" s="116"/>
      <c r="D144" s="116"/>
      <c r="E144" s="116"/>
      <c r="F144" s="117"/>
      <c r="G144" s="116"/>
      <c r="H144" s="117"/>
      <c r="I144" s="116"/>
      <c r="J144" s="126"/>
      <c r="K144" s="126"/>
      <c r="L144" s="116"/>
      <c r="M144" s="117"/>
    </row>
    <row r="145" ht="24.4" customHeight="1" spans="1:13">
      <c r="A145" s="115"/>
      <c r="B145" s="116"/>
      <c r="C145" s="116"/>
      <c r="D145" s="116"/>
      <c r="E145" s="116"/>
      <c r="F145" s="116"/>
      <c r="G145" s="116"/>
      <c r="H145" s="117"/>
      <c r="I145" s="116"/>
      <c r="J145" s="126"/>
      <c r="K145" s="126"/>
      <c r="L145" s="116"/>
      <c r="M145" s="117"/>
    </row>
    <row r="146" ht="24.4" customHeight="1" spans="1:13">
      <c r="A146" s="115"/>
      <c r="B146" s="116"/>
      <c r="C146" s="116"/>
      <c r="D146" s="116"/>
      <c r="E146" s="116"/>
      <c r="F146" s="117"/>
      <c r="G146" s="117"/>
      <c r="H146" s="117"/>
      <c r="I146" s="116"/>
      <c r="J146" s="126"/>
      <c r="K146" s="126"/>
      <c r="L146" s="116"/>
      <c r="M146" s="117"/>
    </row>
    <row r="147" ht="24.4" customHeight="1" spans="1:13">
      <c r="A147" s="115"/>
      <c r="B147" s="116"/>
      <c r="C147" s="116"/>
      <c r="D147" s="116"/>
      <c r="E147" s="116"/>
      <c r="F147" s="117"/>
      <c r="G147" s="116"/>
      <c r="H147" s="117"/>
      <c r="I147" s="116"/>
      <c r="J147" s="126"/>
      <c r="K147" s="126"/>
      <c r="L147" s="116"/>
      <c r="M147" s="117"/>
    </row>
    <row r="148" ht="24.4" customHeight="1" spans="1:13">
      <c r="A148" s="115"/>
      <c r="B148" s="116"/>
      <c r="C148" s="116"/>
      <c r="D148" s="116"/>
      <c r="E148" s="116"/>
      <c r="F148" s="117"/>
      <c r="G148" s="117"/>
      <c r="H148" s="117"/>
      <c r="I148" s="116"/>
      <c r="J148" s="126"/>
      <c r="K148" s="126"/>
      <c r="L148" s="116"/>
      <c r="M148" s="117"/>
    </row>
    <row r="149" ht="24.4" customHeight="1" spans="1:13">
      <c r="A149" s="115"/>
      <c r="B149" s="116"/>
      <c r="C149" s="116"/>
      <c r="D149" s="116"/>
      <c r="E149" s="116"/>
      <c r="F149" s="117"/>
      <c r="G149" s="117"/>
      <c r="H149" s="117"/>
      <c r="I149" s="116"/>
      <c r="J149" s="126"/>
      <c r="K149" s="126"/>
      <c r="L149" s="116"/>
      <c r="M149" s="117"/>
    </row>
    <row r="150" ht="24.4" customHeight="1" spans="1:13">
      <c r="A150" s="115"/>
      <c r="B150" s="116"/>
      <c r="C150" s="116"/>
      <c r="D150" s="116"/>
      <c r="E150" s="116"/>
      <c r="F150" s="117"/>
      <c r="G150" s="117"/>
      <c r="H150" s="117"/>
      <c r="I150" s="116"/>
      <c r="J150" s="126"/>
      <c r="K150" s="126"/>
      <c r="L150" s="116"/>
      <c r="M150" s="117"/>
    </row>
    <row r="151" ht="24.4" customHeight="1" spans="1:13">
      <c r="A151" s="115"/>
      <c r="B151" s="116"/>
      <c r="C151" s="116"/>
      <c r="D151" s="116"/>
      <c r="E151" s="116"/>
      <c r="F151" s="117"/>
      <c r="G151" s="116"/>
      <c r="H151" s="117"/>
      <c r="I151" s="116"/>
      <c r="J151" s="126"/>
      <c r="K151" s="126"/>
      <c r="L151" s="116"/>
      <c r="M151" s="117"/>
    </row>
    <row r="152" ht="24.4" customHeight="1" spans="1:13">
      <c r="A152" s="115"/>
      <c r="B152" s="116"/>
      <c r="C152" s="116"/>
      <c r="D152" s="116"/>
      <c r="E152" s="116"/>
      <c r="F152" s="117"/>
      <c r="G152" s="117"/>
      <c r="H152" s="117"/>
      <c r="I152" s="116"/>
      <c r="J152" s="126"/>
      <c r="K152" s="126"/>
      <c r="L152" s="116"/>
      <c r="M152" s="117"/>
    </row>
    <row r="153" ht="36.4" customHeight="1" spans="1:13">
      <c r="A153" s="115"/>
      <c r="B153" s="116"/>
      <c r="C153" s="116"/>
      <c r="D153" s="116"/>
      <c r="E153" s="116"/>
      <c r="F153" s="117"/>
      <c r="G153" s="116"/>
      <c r="H153" s="117"/>
      <c r="I153" s="116"/>
      <c r="J153" s="126"/>
      <c r="K153" s="126"/>
      <c r="L153" s="116"/>
      <c r="M153" s="117"/>
    </row>
    <row r="154" ht="36.4" customHeight="1" spans="1:13">
      <c r="A154" s="115"/>
      <c r="B154" s="116"/>
      <c r="C154" s="116"/>
      <c r="D154" s="116"/>
      <c r="E154" s="116"/>
      <c r="F154" s="117"/>
      <c r="G154" s="117"/>
      <c r="H154" s="117"/>
      <c r="I154" s="116"/>
      <c r="J154" s="126"/>
      <c r="K154" s="126"/>
      <c r="L154" s="116"/>
      <c r="M154" s="117"/>
    </row>
    <row r="155" ht="36.4" customHeight="1" spans="1:13">
      <c r="A155" s="115"/>
      <c r="B155" s="116"/>
      <c r="C155" s="116"/>
      <c r="D155" s="116"/>
      <c r="E155" s="116"/>
      <c r="F155" s="117"/>
      <c r="G155" s="117"/>
      <c r="H155" s="117"/>
      <c r="I155" s="116"/>
      <c r="J155" s="126"/>
      <c r="K155" s="126"/>
      <c r="L155" s="116"/>
      <c r="M155" s="117"/>
    </row>
    <row r="156" ht="36.4" customHeight="1" spans="1:13">
      <c r="A156" s="115"/>
      <c r="B156" s="116"/>
      <c r="C156" s="116"/>
      <c r="D156" s="116"/>
      <c r="E156" s="116"/>
      <c r="F156" s="117"/>
      <c r="G156" s="117"/>
      <c r="H156" s="117"/>
      <c r="I156" s="116"/>
      <c r="J156" s="126"/>
      <c r="K156" s="126"/>
      <c r="L156" s="116"/>
      <c r="M156" s="117"/>
    </row>
    <row r="157" ht="24.4" customHeight="1" spans="1:13">
      <c r="A157" s="115"/>
      <c r="B157" s="116"/>
      <c r="C157" s="116"/>
      <c r="D157" s="116"/>
      <c r="E157" s="116"/>
      <c r="F157" s="117"/>
      <c r="G157" s="116"/>
      <c r="H157" s="117"/>
      <c r="I157" s="116"/>
      <c r="J157" s="126"/>
      <c r="K157" s="126"/>
      <c r="L157" s="116"/>
      <c r="M157" s="117"/>
    </row>
    <row r="158" ht="24.4" customHeight="1" spans="1:13">
      <c r="A158" s="115"/>
      <c r="B158" s="116"/>
      <c r="C158" s="116"/>
      <c r="D158" s="116"/>
      <c r="E158" s="116"/>
      <c r="F158" s="117"/>
      <c r="G158" s="116"/>
      <c r="H158" s="117"/>
      <c r="I158" s="116"/>
      <c r="J158" s="126"/>
      <c r="K158" s="126"/>
      <c r="L158" s="116"/>
      <c r="M158" s="117"/>
    </row>
    <row r="159" ht="24.4" customHeight="1" spans="1:13">
      <c r="A159" s="115"/>
      <c r="B159" s="116"/>
      <c r="C159" s="116"/>
      <c r="D159" s="116"/>
      <c r="E159" s="116"/>
      <c r="F159" s="117"/>
      <c r="G159" s="116"/>
      <c r="H159" s="117"/>
      <c r="I159" s="116"/>
      <c r="J159" s="126"/>
      <c r="K159" s="126"/>
      <c r="L159" s="116"/>
      <c r="M159" s="117"/>
    </row>
    <row r="160" ht="24.4" customHeight="1" spans="1:13">
      <c r="A160" s="115"/>
      <c r="B160" s="116"/>
      <c r="C160" s="116"/>
      <c r="D160" s="116"/>
      <c r="E160" s="116"/>
      <c r="F160" s="117"/>
      <c r="G160" s="116"/>
      <c r="H160" s="117"/>
      <c r="I160" s="116"/>
      <c r="J160" s="126"/>
      <c r="K160" s="126"/>
      <c r="L160" s="116"/>
      <c r="M160" s="117"/>
    </row>
    <row r="161" ht="24.4" customHeight="1" spans="1:13">
      <c r="A161" s="115"/>
      <c r="B161" s="116"/>
      <c r="C161" s="116"/>
      <c r="D161" s="116"/>
      <c r="E161" s="116"/>
      <c r="F161" s="117"/>
      <c r="G161" s="116"/>
      <c r="H161" s="117"/>
      <c r="I161" s="116"/>
      <c r="J161" s="126"/>
      <c r="K161" s="126"/>
      <c r="L161" s="116"/>
      <c r="M161" s="117"/>
    </row>
    <row r="162" ht="24.4" customHeight="1" spans="1:13">
      <c r="A162" s="115"/>
      <c r="B162" s="116"/>
      <c r="C162" s="116"/>
      <c r="D162" s="116"/>
      <c r="E162" s="116"/>
      <c r="F162" s="117"/>
      <c r="G162" s="116"/>
      <c r="H162" s="117"/>
      <c r="I162" s="116"/>
      <c r="J162" s="126"/>
      <c r="K162" s="126"/>
      <c r="L162" s="116"/>
      <c r="M162" s="117"/>
    </row>
    <row r="163" ht="24.4" customHeight="1" spans="1:13">
      <c r="A163" s="115"/>
      <c r="B163" s="116"/>
      <c r="C163" s="116"/>
      <c r="D163" s="116"/>
      <c r="E163" s="116"/>
      <c r="F163" s="117"/>
      <c r="G163" s="116"/>
      <c r="H163" s="117"/>
      <c r="I163" s="116"/>
      <c r="J163" s="126"/>
      <c r="K163" s="126"/>
      <c r="L163" s="116"/>
      <c r="M163" s="117"/>
    </row>
    <row r="164" ht="24.4" customHeight="1" spans="1:13">
      <c r="A164" s="115"/>
      <c r="B164" s="116"/>
      <c r="C164" s="116"/>
      <c r="D164" s="116"/>
      <c r="E164" s="116"/>
      <c r="F164" s="117"/>
      <c r="G164" s="117"/>
      <c r="H164" s="117"/>
      <c r="I164" s="116"/>
      <c r="J164" s="126"/>
      <c r="K164" s="126"/>
      <c r="L164" s="116"/>
      <c r="M164" s="117"/>
    </row>
    <row r="165" ht="24.4" customHeight="1" spans="1:13">
      <c r="A165" s="115"/>
      <c r="B165" s="116"/>
      <c r="C165" s="116"/>
      <c r="D165" s="116"/>
      <c r="E165" s="116"/>
      <c r="F165" s="117"/>
      <c r="G165" s="116"/>
      <c r="H165" s="117"/>
      <c r="I165" s="116"/>
      <c r="J165" s="126"/>
      <c r="K165" s="126"/>
      <c r="L165" s="116"/>
      <c r="M165" s="117"/>
    </row>
    <row r="166" ht="24.4" customHeight="1" spans="1:13">
      <c r="A166" s="115"/>
      <c r="B166" s="116"/>
      <c r="C166" s="116"/>
      <c r="D166" s="116"/>
      <c r="E166" s="116"/>
      <c r="F166" s="117"/>
      <c r="G166" s="116"/>
      <c r="H166" s="117"/>
      <c r="I166" s="116"/>
      <c r="J166" s="126"/>
      <c r="K166" s="126"/>
      <c r="L166" s="116"/>
      <c r="M166" s="117"/>
    </row>
    <row r="167" ht="24.4" customHeight="1" spans="1:13">
      <c r="A167" s="115"/>
      <c r="B167" s="116"/>
      <c r="C167" s="116"/>
      <c r="D167" s="116"/>
      <c r="E167" s="116"/>
      <c r="F167" s="117"/>
      <c r="G167" s="117"/>
      <c r="H167" s="117"/>
      <c r="I167" s="116"/>
      <c r="J167" s="126"/>
      <c r="K167" s="126"/>
      <c r="L167" s="116"/>
      <c r="M167" s="117"/>
    </row>
    <row r="168" ht="24.4" customHeight="1" spans="1:13">
      <c r="A168" s="115"/>
      <c r="B168" s="116"/>
      <c r="C168" s="116"/>
      <c r="D168" s="116"/>
      <c r="E168" s="116"/>
      <c r="F168" s="117"/>
      <c r="G168" s="117"/>
      <c r="H168" s="117"/>
      <c r="I168" s="116"/>
      <c r="J168" s="126"/>
      <c r="K168" s="126"/>
      <c r="L168" s="116"/>
      <c r="M168" s="117"/>
    </row>
    <row r="169" ht="24.4" customHeight="1" spans="1:13">
      <c r="A169" s="115"/>
      <c r="B169" s="116"/>
      <c r="C169" s="116"/>
      <c r="D169" s="116"/>
      <c r="E169" s="116"/>
      <c r="F169" s="117"/>
      <c r="G169" s="117"/>
      <c r="H169" s="117"/>
      <c r="I169" s="116"/>
      <c r="J169" s="126"/>
      <c r="K169" s="126"/>
      <c r="L169" s="116"/>
      <c r="M169" s="117"/>
    </row>
    <row r="170" ht="24.4" customHeight="1" spans="1:13">
      <c r="A170" s="115"/>
      <c r="B170" s="116"/>
      <c r="C170" s="116"/>
      <c r="D170" s="116"/>
      <c r="E170" s="116"/>
      <c r="F170" s="117"/>
      <c r="G170" s="117"/>
      <c r="H170" s="117"/>
      <c r="I170" s="116"/>
      <c r="J170" s="126"/>
      <c r="K170" s="126"/>
      <c r="L170" s="116"/>
      <c r="M170" s="117"/>
    </row>
    <row r="171" ht="24.4" customHeight="1" spans="1:13">
      <c r="A171" s="115"/>
      <c r="B171" s="116"/>
      <c r="C171" s="116"/>
      <c r="D171" s="116"/>
      <c r="E171" s="116"/>
      <c r="F171" s="117"/>
      <c r="G171" s="117"/>
      <c r="H171" s="117"/>
      <c r="I171" s="116"/>
      <c r="J171" s="126"/>
      <c r="K171" s="126"/>
      <c r="L171" s="116"/>
      <c r="M171" s="117"/>
    </row>
    <row r="172" ht="24.4" customHeight="1" spans="1:13">
      <c r="A172" s="115"/>
      <c r="B172" s="116"/>
      <c r="C172" s="116"/>
      <c r="D172" s="116"/>
      <c r="E172" s="116"/>
      <c r="F172" s="117"/>
      <c r="G172" s="117"/>
      <c r="H172" s="117"/>
      <c r="I172" s="116"/>
      <c r="J172" s="126"/>
      <c r="K172" s="126"/>
      <c r="L172" s="116"/>
      <c r="M172" s="117"/>
    </row>
    <row r="173" ht="24.4" customHeight="1" spans="1:13">
      <c r="A173" s="115"/>
      <c r="B173" s="116"/>
      <c r="C173" s="116"/>
      <c r="D173" s="116"/>
      <c r="E173" s="116"/>
      <c r="F173" s="117"/>
      <c r="G173" s="117"/>
      <c r="H173" s="117"/>
      <c r="I173" s="116"/>
      <c r="J173" s="126"/>
      <c r="K173" s="126"/>
      <c r="L173" s="116"/>
      <c r="M173" s="117"/>
    </row>
    <row r="174" ht="24.4" customHeight="1" spans="1:13">
      <c r="A174" s="115"/>
      <c r="B174" s="116"/>
      <c r="C174" s="116"/>
      <c r="D174" s="116"/>
      <c r="E174" s="116"/>
      <c r="F174" s="117"/>
      <c r="G174" s="117"/>
      <c r="H174" s="117"/>
      <c r="I174" s="116"/>
      <c r="J174" s="126"/>
      <c r="K174" s="126"/>
      <c r="L174" s="116"/>
      <c r="M174" s="117"/>
    </row>
    <row r="175" ht="24.4" customHeight="1" spans="1:13">
      <c r="A175" s="115"/>
      <c r="B175" s="116"/>
      <c r="C175" s="116"/>
      <c r="D175" s="116"/>
      <c r="E175" s="116"/>
      <c r="F175" s="117"/>
      <c r="G175" s="117"/>
      <c r="H175" s="117"/>
      <c r="I175" s="116"/>
      <c r="J175" s="126"/>
      <c r="K175" s="126"/>
      <c r="L175" s="116"/>
      <c r="M175" s="117"/>
    </row>
    <row r="176" ht="24.4" customHeight="1" spans="1:13">
      <c r="A176" s="115"/>
      <c r="B176" s="116"/>
      <c r="C176" s="116"/>
      <c r="D176" s="116"/>
      <c r="E176" s="116"/>
      <c r="F176" s="117"/>
      <c r="G176" s="117"/>
      <c r="H176" s="117"/>
      <c r="I176" s="116"/>
      <c r="J176" s="126"/>
      <c r="K176" s="126"/>
      <c r="L176" s="116"/>
      <c r="M176" s="117"/>
    </row>
    <row r="177" ht="24.4" customHeight="1" spans="1:13">
      <c r="A177" s="115"/>
      <c r="B177" s="116"/>
      <c r="C177" s="116"/>
      <c r="D177" s="116"/>
      <c r="E177" s="116"/>
      <c r="F177" s="117"/>
      <c r="G177" s="117"/>
      <c r="H177" s="117"/>
      <c r="I177" s="116"/>
      <c r="J177" s="126"/>
      <c r="K177" s="126"/>
      <c r="L177" s="116"/>
      <c r="M177" s="117"/>
    </row>
    <row r="178" ht="24.4" customHeight="1" spans="1:13">
      <c r="A178" s="115"/>
      <c r="B178" s="116"/>
      <c r="C178" s="116"/>
      <c r="D178" s="116"/>
      <c r="E178" s="116"/>
      <c r="F178" s="117"/>
      <c r="G178" s="117"/>
      <c r="H178" s="117"/>
      <c r="I178" s="116"/>
      <c r="J178" s="126"/>
      <c r="K178" s="126"/>
      <c r="L178" s="116"/>
      <c r="M178" s="117"/>
    </row>
    <row r="179" ht="24.4" customHeight="1" spans="1:13">
      <c r="A179" s="115"/>
      <c r="B179" s="116"/>
      <c r="C179" s="116"/>
      <c r="D179" s="116"/>
      <c r="E179" s="116"/>
      <c r="F179" s="117"/>
      <c r="G179" s="117"/>
      <c r="H179" s="117"/>
      <c r="I179" s="116"/>
      <c r="J179" s="126"/>
      <c r="K179" s="126"/>
      <c r="L179" s="116"/>
      <c r="M179" s="117"/>
    </row>
    <row r="180" ht="24.4" customHeight="1" spans="1:13">
      <c r="A180" s="115"/>
      <c r="B180" s="116"/>
      <c r="C180" s="116"/>
      <c r="D180" s="116"/>
      <c r="E180" s="116"/>
      <c r="F180" s="117"/>
      <c r="G180" s="117"/>
      <c r="H180" s="117"/>
      <c r="I180" s="116"/>
      <c r="J180" s="126"/>
      <c r="K180" s="126"/>
      <c r="L180" s="116"/>
      <c r="M180" s="117"/>
    </row>
    <row r="181" ht="24.4" customHeight="1" spans="1:13">
      <c r="A181" s="115"/>
      <c r="B181" s="116"/>
      <c r="C181" s="116"/>
      <c r="D181" s="116"/>
      <c r="E181" s="116"/>
      <c r="F181" s="117"/>
      <c r="G181" s="117"/>
      <c r="H181" s="117"/>
      <c r="I181" s="116"/>
      <c r="J181" s="126"/>
      <c r="K181" s="126"/>
      <c r="L181" s="116"/>
      <c r="M181" s="117"/>
    </row>
    <row r="182" ht="24.4" customHeight="1" spans="1:13">
      <c r="A182" s="115"/>
      <c r="B182" s="116"/>
      <c r="C182" s="116"/>
      <c r="D182" s="116"/>
      <c r="E182" s="116"/>
      <c r="F182" s="117"/>
      <c r="G182" s="117"/>
      <c r="H182" s="117"/>
      <c r="I182" s="116"/>
      <c r="J182" s="126"/>
      <c r="K182" s="126"/>
      <c r="L182" s="116"/>
      <c r="M182" s="117"/>
    </row>
    <row r="183" ht="24.4" customHeight="1" spans="1:13">
      <c r="A183" s="115"/>
      <c r="B183" s="116"/>
      <c r="C183" s="116"/>
      <c r="D183" s="116"/>
      <c r="E183" s="116"/>
      <c r="F183" s="117"/>
      <c r="G183" s="117"/>
      <c r="H183" s="117"/>
      <c r="I183" s="116"/>
      <c r="J183" s="126"/>
      <c r="K183" s="126"/>
      <c r="L183" s="116"/>
      <c r="M183" s="117"/>
    </row>
    <row r="184" ht="24.4" customHeight="1" spans="1:13">
      <c r="A184" s="115"/>
      <c r="B184" s="116"/>
      <c r="C184" s="116"/>
      <c r="D184" s="116"/>
      <c r="E184" s="116"/>
      <c r="F184" s="117"/>
      <c r="G184" s="117"/>
      <c r="H184" s="117"/>
      <c r="I184" s="116"/>
      <c r="J184" s="126"/>
      <c r="K184" s="126"/>
      <c r="L184" s="116"/>
      <c r="M184" s="117"/>
    </row>
    <row r="185" ht="24.4" customHeight="1" spans="1:13">
      <c r="A185" s="115"/>
      <c r="B185" s="116"/>
      <c r="C185" s="116"/>
      <c r="D185" s="116"/>
      <c r="E185" s="116"/>
      <c r="F185" s="117"/>
      <c r="G185" s="117"/>
      <c r="H185" s="117"/>
      <c r="I185" s="116"/>
      <c r="J185" s="126"/>
      <c r="K185" s="126"/>
      <c r="L185" s="116"/>
      <c r="M185" s="117"/>
    </row>
    <row r="186" ht="24.4" customHeight="1" spans="1:13">
      <c r="A186" s="115"/>
      <c r="B186" s="116"/>
      <c r="C186" s="116"/>
      <c r="D186" s="116"/>
      <c r="E186" s="116"/>
      <c r="F186" s="117"/>
      <c r="G186" s="117"/>
      <c r="H186" s="117"/>
      <c r="I186" s="116"/>
      <c r="J186" s="126"/>
      <c r="K186" s="126"/>
      <c r="L186" s="116"/>
      <c r="M186" s="117"/>
    </row>
    <row r="187" ht="24.4" customHeight="1" spans="1:13">
      <c r="A187" s="115"/>
      <c r="B187" s="116"/>
      <c r="C187" s="116"/>
      <c r="D187" s="116"/>
      <c r="E187" s="116"/>
      <c r="F187" s="117"/>
      <c r="G187" s="117"/>
      <c r="H187" s="117"/>
      <c r="I187" s="116"/>
      <c r="J187" s="126"/>
      <c r="K187" s="126"/>
      <c r="L187" s="116"/>
      <c r="M187" s="117"/>
    </row>
    <row r="188" ht="24.4" customHeight="1" spans="1:13">
      <c r="A188" s="115"/>
      <c r="B188" s="116"/>
      <c r="C188" s="116"/>
      <c r="D188" s="116"/>
      <c r="E188" s="116"/>
      <c r="F188" s="117"/>
      <c r="G188" s="117"/>
      <c r="H188" s="117"/>
      <c r="I188" s="116"/>
      <c r="J188" s="126"/>
      <c r="K188" s="126"/>
      <c r="L188" s="116"/>
      <c r="M188" s="117"/>
    </row>
    <row r="189" ht="24.4" customHeight="1" spans="1:13">
      <c r="A189" s="115"/>
      <c r="B189" s="116"/>
      <c r="C189" s="116"/>
      <c r="D189" s="116"/>
      <c r="E189" s="116"/>
      <c r="F189" s="117"/>
      <c r="G189" s="117"/>
      <c r="H189" s="117"/>
      <c r="I189" s="116"/>
      <c r="J189" s="126"/>
      <c r="K189" s="126"/>
      <c r="L189" s="116"/>
      <c r="M189" s="117"/>
    </row>
    <row r="190" ht="24.4" customHeight="1" spans="1:13">
      <c r="A190" s="115"/>
      <c r="B190" s="116"/>
      <c r="C190" s="116"/>
      <c r="D190" s="116"/>
      <c r="E190" s="116"/>
      <c r="F190" s="117"/>
      <c r="G190" s="117"/>
      <c r="H190" s="117"/>
      <c r="I190" s="116"/>
      <c r="J190" s="126"/>
      <c r="K190" s="126"/>
      <c r="L190" s="116"/>
      <c r="M190" s="117"/>
    </row>
    <row r="191" ht="24.4" customHeight="1" spans="1:13">
      <c r="A191" s="115"/>
      <c r="B191" s="116"/>
      <c r="C191" s="116"/>
      <c r="D191" s="116"/>
      <c r="E191" s="116"/>
      <c r="F191" s="117"/>
      <c r="G191" s="117"/>
      <c r="H191" s="117"/>
      <c r="I191" s="116"/>
      <c r="J191" s="126"/>
      <c r="K191" s="126"/>
      <c r="L191" s="116"/>
      <c r="M191" s="117"/>
    </row>
    <row r="192" ht="24.4" customHeight="1" spans="1:13">
      <c r="A192" s="115"/>
      <c r="B192" s="116"/>
      <c r="C192" s="116"/>
      <c r="D192" s="116"/>
      <c r="E192" s="116"/>
      <c r="F192" s="117"/>
      <c r="G192" s="116"/>
      <c r="H192" s="117"/>
      <c r="I192" s="116"/>
      <c r="J192" s="126"/>
      <c r="K192" s="126"/>
      <c r="L192" s="116"/>
      <c r="M192" s="117"/>
    </row>
    <row r="193" ht="24.4" customHeight="1" spans="1:13">
      <c r="A193" s="115"/>
      <c r="B193" s="116"/>
      <c r="C193" s="116"/>
      <c r="D193" s="116"/>
      <c r="E193" s="116"/>
      <c r="F193" s="117"/>
      <c r="G193" s="116"/>
      <c r="H193" s="117"/>
      <c r="I193" s="116"/>
      <c r="J193" s="126"/>
      <c r="K193" s="126"/>
      <c r="L193" s="116"/>
      <c r="M193" s="117"/>
    </row>
    <row r="194" ht="24.4" customHeight="1" spans="1:13">
      <c r="A194" s="115"/>
      <c r="B194" s="116"/>
      <c r="C194" s="116"/>
      <c r="D194" s="116"/>
      <c r="E194" s="116"/>
      <c r="F194" s="117"/>
      <c r="G194" s="117"/>
      <c r="H194" s="117"/>
      <c r="I194" s="116"/>
      <c r="J194" s="126"/>
      <c r="K194" s="126"/>
      <c r="L194" s="116"/>
      <c r="M194" s="117"/>
    </row>
    <row r="195" ht="24.4" customHeight="1" spans="1:13">
      <c r="A195" s="115"/>
      <c r="B195" s="116"/>
      <c r="C195" s="116"/>
      <c r="D195" s="116"/>
      <c r="E195" s="116"/>
      <c r="F195" s="117"/>
      <c r="G195" s="117"/>
      <c r="H195" s="117"/>
      <c r="I195" s="116"/>
      <c r="J195" s="126"/>
      <c r="K195" s="126"/>
      <c r="L195" s="116"/>
      <c r="M195" s="117"/>
    </row>
    <row r="196" ht="36.4" customHeight="1" spans="1:13">
      <c r="A196" s="115"/>
      <c r="B196" s="116"/>
      <c r="C196" s="116"/>
      <c r="D196" s="116"/>
      <c r="E196" s="116"/>
      <c r="F196" s="117"/>
      <c r="G196" s="117"/>
      <c r="H196" s="117"/>
      <c r="I196" s="116"/>
      <c r="J196" s="126"/>
      <c r="K196" s="126"/>
      <c r="L196" s="116"/>
      <c r="M196" s="117"/>
    </row>
    <row r="197" ht="24.4" customHeight="1" spans="1:13">
      <c r="A197" s="115"/>
      <c r="B197" s="116"/>
      <c r="C197" s="116"/>
      <c r="D197" s="116"/>
      <c r="E197" s="116"/>
      <c r="F197" s="117"/>
      <c r="G197" s="117"/>
      <c r="H197" s="117"/>
      <c r="I197" s="116"/>
      <c r="J197" s="126"/>
      <c r="K197" s="126"/>
      <c r="L197" s="116"/>
      <c r="M197" s="117"/>
    </row>
    <row r="198" ht="24.4" customHeight="1" spans="1:13">
      <c r="A198" s="115"/>
      <c r="B198" s="116"/>
      <c r="C198" s="116"/>
      <c r="D198" s="116"/>
      <c r="E198" s="116"/>
      <c r="F198" s="117"/>
      <c r="G198" s="116"/>
      <c r="H198" s="117"/>
      <c r="I198" s="116"/>
      <c r="J198" s="126"/>
      <c r="K198" s="126"/>
      <c r="L198" s="116"/>
      <c r="M198" s="117"/>
    </row>
    <row r="199" ht="24.4" customHeight="1" spans="1:13">
      <c r="A199" s="115"/>
      <c r="B199" s="116"/>
      <c r="C199" s="116"/>
      <c r="D199" s="116"/>
      <c r="E199" s="116"/>
      <c r="F199" s="117"/>
      <c r="G199" s="116"/>
      <c r="H199" s="117"/>
      <c r="I199" s="116"/>
      <c r="J199" s="126"/>
      <c r="K199" s="126"/>
      <c r="L199" s="116"/>
      <c r="M199" s="117"/>
    </row>
    <row r="200" ht="24.4" customHeight="1" spans="1:13">
      <c r="A200" s="115"/>
      <c r="B200" s="116"/>
      <c r="C200" s="116"/>
      <c r="D200" s="116"/>
      <c r="E200" s="116"/>
      <c r="F200" s="117"/>
      <c r="G200" s="117"/>
      <c r="H200" s="117"/>
      <c r="I200" s="116"/>
      <c r="J200" s="126"/>
      <c r="K200" s="126"/>
      <c r="L200" s="116"/>
      <c r="M200" s="117"/>
    </row>
    <row r="201" ht="24.4" customHeight="1" spans="1:13">
      <c r="A201" s="115"/>
      <c r="B201" s="116"/>
      <c r="C201" s="116"/>
      <c r="D201" s="116"/>
      <c r="E201" s="116"/>
      <c r="F201" s="117"/>
      <c r="G201" s="116"/>
      <c r="H201" s="117"/>
      <c r="I201" s="116"/>
      <c r="J201" s="126"/>
      <c r="K201" s="126"/>
      <c r="L201" s="116"/>
      <c r="M201" s="117"/>
    </row>
    <row r="202" ht="24.4" customHeight="1" spans="1:13">
      <c r="A202" s="115"/>
      <c r="B202" s="116"/>
      <c r="C202" s="116"/>
      <c r="D202" s="116"/>
      <c r="E202" s="116"/>
      <c r="F202" s="117"/>
      <c r="G202" s="116"/>
      <c r="H202" s="117"/>
      <c r="I202" s="116"/>
      <c r="J202" s="126"/>
      <c r="K202" s="126"/>
      <c r="L202" s="116"/>
      <c r="M202" s="117"/>
    </row>
    <row r="203" ht="24.4" customHeight="1" spans="1:13">
      <c r="A203" s="115"/>
      <c r="B203" s="116"/>
      <c r="C203" s="116"/>
      <c r="D203" s="116"/>
      <c r="E203" s="116"/>
      <c r="F203" s="117"/>
      <c r="G203" s="116"/>
      <c r="H203" s="117"/>
      <c r="I203" s="116"/>
      <c r="J203" s="126"/>
      <c r="K203" s="126"/>
      <c r="L203" s="116"/>
      <c r="M203" s="117"/>
    </row>
    <row r="204" ht="24.4" customHeight="1" spans="1:13">
      <c r="A204" s="115"/>
      <c r="B204" s="116"/>
      <c r="C204" s="116"/>
      <c r="D204" s="116"/>
      <c r="E204" s="116"/>
      <c r="F204" s="117"/>
      <c r="G204" s="116"/>
      <c r="H204" s="117"/>
      <c r="I204" s="116"/>
      <c r="J204" s="126"/>
      <c r="K204" s="126"/>
      <c r="L204" s="116"/>
      <c r="M204" s="117"/>
    </row>
    <row r="205" ht="24.4" customHeight="1" spans="1:13">
      <c r="A205" s="115"/>
      <c r="B205" s="116"/>
      <c r="C205" s="116"/>
      <c r="D205" s="116"/>
      <c r="E205" s="116"/>
      <c r="F205" s="117"/>
      <c r="G205" s="116"/>
      <c r="H205" s="117"/>
      <c r="I205" s="116"/>
      <c r="J205" s="126"/>
      <c r="K205" s="126"/>
      <c r="L205" s="116"/>
      <c r="M205" s="117"/>
    </row>
    <row r="206" ht="24.4" customHeight="1" spans="1:13">
      <c r="A206" s="115"/>
      <c r="B206" s="116"/>
      <c r="C206" s="116"/>
      <c r="D206" s="116"/>
      <c r="E206" s="116"/>
      <c r="F206" s="117"/>
      <c r="G206" s="116"/>
      <c r="H206" s="117"/>
      <c r="I206" s="116"/>
      <c r="J206" s="126"/>
      <c r="K206" s="126"/>
      <c r="L206" s="116"/>
      <c r="M206" s="117"/>
    </row>
    <row r="207" ht="24.4" customHeight="1" spans="1:13">
      <c r="A207" s="115"/>
      <c r="B207" s="116"/>
      <c r="C207" s="116"/>
      <c r="D207" s="116"/>
      <c r="E207" s="116"/>
      <c r="F207" s="117"/>
      <c r="G207" s="116"/>
      <c r="H207" s="117"/>
      <c r="I207" s="116"/>
      <c r="J207" s="126"/>
      <c r="K207" s="126"/>
      <c r="L207" s="116"/>
      <c r="M207" s="117"/>
    </row>
    <row r="208" ht="24.4" customHeight="1" spans="1:13">
      <c r="A208" s="115"/>
      <c r="B208" s="116"/>
      <c r="C208" s="116"/>
      <c r="D208" s="116"/>
      <c r="E208" s="116"/>
      <c r="F208" s="117"/>
      <c r="G208" s="116"/>
      <c r="H208" s="117"/>
      <c r="I208" s="116"/>
      <c r="J208" s="126"/>
      <c r="K208" s="126"/>
      <c r="L208" s="116"/>
      <c r="M208" s="117"/>
    </row>
    <row r="209" ht="24.4" customHeight="1" spans="1:13">
      <c r="A209" s="115"/>
      <c r="B209" s="116"/>
      <c r="C209" s="116"/>
      <c r="D209" s="116"/>
      <c r="E209" s="116"/>
      <c r="F209" s="117"/>
      <c r="G209" s="116"/>
      <c r="H209" s="117"/>
      <c r="I209" s="116"/>
      <c r="J209" s="126"/>
      <c r="K209" s="126"/>
      <c r="L209" s="116"/>
      <c r="M209" s="117"/>
    </row>
    <row r="210" ht="24.4" customHeight="1" spans="1:13">
      <c r="A210" s="115"/>
      <c r="B210" s="116"/>
      <c r="C210" s="116"/>
      <c r="D210" s="116"/>
      <c r="E210" s="116"/>
      <c r="F210" s="117"/>
      <c r="G210" s="116"/>
      <c r="H210" s="117"/>
      <c r="I210" s="116"/>
      <c r="J210" s="126"/>
      <c r="K210" s="126"/>
      <c r="L210" s="116"/>
      <c r="M210" s="117"/>
    </row>
    <row r="211" ht="24.4" customHeight="1" spans="1:13">
      <c r="A211" s="115"/>
      <c r="B211" s="116"/>
      <c r="C211" s="116"/>
      <c r="D211" s="116"/>
      <c r="E211" s="116"/>
      <c r="F211" s="117"/>
      <c r="G211" s="116"/>
      <c r="H211" s="117"/>
      <c r="I211" s="116"/>
      <c r="J211" s="126"/>
      <c r="K211" s="126"/>
      <c r="L211" s="116"/>
      <c r="M211" s="117"/>
    </row>
    <row r="212" ht="24.4" customHeight="1" spans="1:13">
      <c r="A212" s="115"/>
      <c r="B212" s="116"/>
      <c r="C212" s="116"/>
      <c r="D212" s="116"/>
      <c r="E212" s="116"/>
      <c r="F212" s="117"/>
      <c r="G212" s="116"/>
      <c r="H212" s="117"/>
      <c r="I212" s="116"/>
      <c r="J212" s="126"/>
      <c r="K212" s="126"/>
      <c r="L212" s="116"/>
      <c r="M212" s="117"/>
    </row>
    <row r="213" ht="24.4" customHeight="1" spans="1:13">
      <c r="A213" s="115"/>
      <c r="B213" s="116"/>
      <c r="C213" s="116"/>
      <c r="D213" s="116"/>
      <c r="E213" s="116"/>
      <c r="F213" s="117"/>
      <c r="G213" s="116"/>
      <c r="H213" s="117"/>
      <c r="I213" s="116"/>
      <c r="J213" s="126"/>
      <c r="K213" s="126"/>
      <c r="L213" s="116"/>
      <c r="M213" s="117"/>
    </row>
    <row r="214" ht="24.4" customHeight="1" spans="1:13">
      <c r="A214" s="115"/>
      <c r="B214" s="116"/>
      <c r="C214" s="116"/>
      <c r="D214" s="116"/>
      <c r="E214" s="116"/>
      <c r="F214" s="117"/>
      <c r="G214" s="116"/>
      <c r="H214" s="117"/>
      <c r="I214" s="116"/>
      <c r="J214" s="126"/>
      <c r="K214" s="126"/>
      <c r="L214" s="116"/>
      <c r="M214" s="117"/>
    </row>
    <row r="215" ht="24.4" customHeight="1" spans="1:13">
      <c r="A215" s="115"/>
      <c r="B215" s="116"/>
      <c r="C215" s="116"/>
      <c r="D215" s="116"/>
      <c r="E215" s="116"/>
      <c r="F215" s="117"/>
      <c r="G215" s="116"/>
      <c r="H215" s="117"/>
      <c r="I215" s="116"/>
      <c r="J215" s="126"/>
      <c r="K215" s="126"/>
      <c r="L215" s="116"/>
      <c r="M215" s="117"/>
    </row>
    <row r="216" ht="24.4" customHeight="1" spans="1:13">
      <c r="A216" s="115"/>
      <c r="B216" s="116"/>
      <c r="C216" s="116"/>
      <c r="D216" s="116"/>
      <c r="E216" s="116"/>
      <c r="F216" s="116"/>
      <c r="G216" s="116"/>
      <c r="H216" s="117"/>
      <c r="I216" s="116"/>
      <c r="J216" s="126"/>
      <c r="K216" s="126"/>
      <c r="L216" s="116"/>
      <c r="M216" s="117"/>
    </row>
    <row r="217" ht="24.4" customHeight="1" spans="1:13">
      <c r="A217" s="115"/>
      <c r="B217" s="116"/>
      <c r="C217" s="116"/>
      <c r="D217" s="116"/>
      <c r="E217" s="116"/>
      <c r="F217" s="117"/>
      <c r="G217" s="116"/>
      <c r="H217" s="117"/>
      <c r="I217" s="116"/>
      <c r="J217" s="126"/>
      <c r="K217" s="126"/>
      <c r="L217" s="116"/>
      <c r="M217" s="117"/>
    </row>
    <row r="218" ht="24.4" customHeight="1" spans="1:13">
      <c r="A218" s="115"/>
      <c r="B218" s="116"/>
      <c r="C218" s="116"/>
      <c r="D218" s="116"/>
      <c r="E218" s="116"/>
      <c r="F218" s="117"/>
      <c r="G218" s="116"/>
      <c r="H218" s="117"/>
      <c r="I218" s="116"/>
      <c r="J218" s="126"/>
      <c r="K218" s="126"/>
      <c r="L218" s="116"/>
      <c r="M218" s="117"/>
    </row>
    <row r="219" ht="36.4" customHeight="1" spans="1:13">
      <c r="A219" s="115"/>
      <c r="B219" s="116"/>
      <c r="C219" s="116"/>
      <c r="D219" s="116"/>
      <c r="E219" s="116"/>
      <c r="F219" s="117"/>
      <c r="G219" s="117"/>
      <c r="H219" s="117"/>
      <c r="I219" s="116"/>
      <c r="J219" s="126"/>
      <c r="K219" s="126"/>
      <c r="L219" s="116"/>
      <c r="M219" s="117"/>
    </row>
    <row r="220" ht="36.4" customHeight="1" spans="1:13">
      <c r="A220" s="115"/>
      <c r="B220" s="116"/>
      <c r="C220" s="116"/>
      <c r="D220" s="116"/>
      <c r="E220" s="116"/>
      <c r="F220" s="117"/>
      <c r="G220" s="117"/>
      <c r="H220" s="117"/>
      <c r="I220" s="116"/>
      <c r="J220" s="126"/>
      <c r="K220" s="126"/>
      <c r="L220" s="116"/>
      <c r="M220" s="117"/>
    </row>
    <row r="221" ht="36.4" customHeight="1" spans="1:13">
      <c r="A221" s="115"/>
      <c r="B221" s="116"/>
      <c r="C221" s="116"/>
      <c r="D221" s="116"/>
      <c r="E221" s="116"/>
      <c r="F221" s="117"/>
      <c r="G221" s="117"/>
      <c r="H221" s="117"/>
      <c r="I221" s="116"/>
      <c r="J221" s="126"/>
      <c r="K221" s="126"/>
      <c r="L221" s="116"/>
      <c r="M221" s="117"/>
    </row>
    <row r="222" ht="24.4" customHeight="1" spans="1:13">
      <c r="A222" s="115"/>
      <c r="B222" s="116"/>
      <c r="C222" s="116"/>
      <c r="D222" s="116"/>
      <c r="E222" s="116"/>
      <c r="F222" s="116"/>
      <c r="G222" s="116"/>
      <c r="H222" s="117"/>
      <c r="I222" s="116"/>
      <c r="J222" s="126"/>
      <c r="K222" s="126"/>
      <c r="L222" s="116"/>
      <c r="M222" s="117"/>
    </row>
    <row r="223" ht="24.4" customHeight="1" spans="1:13">
      <c r="A223" s="115"/>
      <c r="B223" s="116"/>
      <c r="C223" s="116"/>
      <c r="D223" s="116"/>
      <c r="E223" s="116"/>
      <c r="F223" s="117"/>
      <c r="G223" s="117"/>
      <c r="H223" s="117"/>
      <c r="I223" s="116"/>
      <c r="J223" s="126"/>
      <c r="K223" s="126"/>
      <c r="L223" s="116"/>
      <c r="M223" s="117"/>
    </row>
    <row r="224" ht="24.4" customHeight="1" spans="1:13">
      <c r="A224" s="115"/>
      <c r="B224" s="116"/>
      <c r="C224" s="116"/>
      <c r="D224" s="116"/>
      <c r="E224" s="116"/>
      <c r="F224" s="117"/>
      <c r="G224" s="117"/>
      <c r="H224" s="117"/>
      <c r="I224" s="116"/>
      <c r="J224" s="126"/>
      <c r="K224" s="126"/>
      <c r="L224" s="116"/>
      <c r="M224" s="117"/>
    </row>
    <row r="225" ht="24.4" customHeight="1" spans="1:13">
      <c r="A225" s="115"/>
      <c r="B225" s="116"/>
      <c r="C225" s="116"/>
      <c r="D225" s="116"/>
      <c r="E225" s="116"/>
      <c r="F225" s="117"/>
      <c r="G225" s="117"/>
      <c r="H225" s="117"/>
      <c r="I225" s="116"/>
      <c r="J225" s="126"/>
      <c r="K225" s="126"/>
      <c r="L225" s="116"/>
      <c r="M225" s="117"/>
    </row>
    <row r="226" ht="24.4" customHeight="1" spans="1:13">
      <c r="A226" s="115"/>
      <c r="B226" s="116"/>
      <c r="C226" s="116"/>
      <c r="D226" s="116"/>
      <c r="E226" s="116"/>
      <c r="F226" s="117"/>
      <c r="G226" s="117"/>
      <c r="H226" s="117"/>
      <c r="I226" s="116"/>
      <c r="J226" s="126"/>
      <c r="K226" s="126"/>
      <c r="L226" s="116"/>
      <c r="M226" s="117"/>
    </row>
    <row r="227" ht="24.4" customHeight="1" spans="1:13">
      <c r="A227" s="115"/>
      <c r="B227" s="116"/>
      <c r="C227" s="116"/>
      <c r="D227" s="116"/>
      <c r="E227" s="116"/>
      <c r="F227" s="117"/>
      <c r="G227" s="117"/>
      <c r="H227" s="117"/>
      <c r="I227" s="116"/>
      <c r="J227" s="126"/>
      <c r="K227" s="126"/>
      <c r="L227" s="116"/>
      <c r="M227" s="117"/>
    </row>
    <row r="228" ht="24.4" customHeight="1" spans="1:13">
      <c r="A228" s="115"/>
      <c r="B228" s="116"/>
      <c r="C228" s="116"/>
      <c r="D228" s="116"/>
      <c r="E228" s="116"/>
      <c r="F228" s="117"/>
      <c r="G228" s="117"/>
      <c r="H228" s="117"/>
      <c r="I228" s="116"/>
      <c r="J228" s="126"/>
      <c r="K228" s="126"/>
      <c r="L228" s="116"/>
      <c r="M228" s="117"/>
    </row>
    <row r="229" ht="24.4" customHeight="1" spans="1:13">
      <c r="A229" s="115"/>
      <c r="B229" s="116"/>
      <c r="C229" s="116"/>
      <c r="D229" s="116"/>
      <c r="E229" s="116"/>
      <c r="F229" s="117"/>
      <c r="G229" s="117"/>
      <c r="H229" s="117"/>
      <c r="I229" s="116"/>
      <c r="J229" s="126"/>
      <c r="K229" s="126"/>
      <c r="L229" s="116"/>
      <c r="M229" s="117"/>
    </row>
    <row r="230" ht="24.4" customHeight="1" spans="1:13">
      <c r="A230" s="115"/>
      <c r="B230" s="116"/>
      <c r="C230" s="116"/>
      <c r="D230" s="116"/>
      <c r="E230" s="116"/>
      <c r="F230" s="117"/>
      <c r="G230" s="117"/>
      <c r="H230" s="117"/>
      <c r="I230" s="116"/>
      <c r="J230" s="126"/>
      <c r="K230" s="126"/>
      <c r="L230" s="116"/>
      <c r="M230" s="117"/>
    </row>
    <row r="231" ht="24.4" customHeight="1" spans="1:13">
      <c r="A231" s="115"/>
      <c r="B231" s="116"/>
      <c r="C231" s="116"/>
      <c r="D231" s="116"/>
      <c r="E231" s="116"/>
      <c r="F231" s="117"/>
      <c r="G231" s="117"/>
      <c r="H231" s="117"/>
      <c r="I231" s="116"/>
      <c r="J231" s="126"/>
      <c r="K231" s="126"/>
      <c r="L231" s="116"/>
      <c r="M231" s="117"/>
    </row>
    <row r="232" ht="36.4" customHeight="1" spans="1:13">
      <c r="A232" s="115"/>
      <c r="B232" s="116"/>
      <c r="C232" s="116"/>
      <c r="D232" s="116"/>
      <c r="E232" s="116"/>
      <c r="F232" s="117"/>
      <c r="G232" s="116"/>
      <c r="H232" s="117"/>
      <c r="I232" s="116"/>
      <c r="J232" s="126"/>
      <c r="K232" s="126"/>
      <c r="L232" s="116"/>
      <c r="M232" s="117"/>
    </row>
    <row r="233" ht="24.4" customHeight="1" spans="1:13">
      <c r="A233" s="115"/>
      <c r="B233" s="116"/>
      <c r="C233" s="116"/>
      <c r="D233" s="116"/>
      <c r="E233" s="116"/>
      <c r="F233" s="117"/>
      <c r="G233" s="117"/>
      <c r="H233" s="117"/>
      <c r="I233" s="116"/>
      <c r="J233" s="126"/>
      <c r="K233" s="126"/>
      <c r="L233" s="116"/>
      <c r="M233" s="117"/>
    </row>
    <row r="234" ht="24.4" customHeight="1" spans="1:13">
      <c r="A234" s="115"/>
      <c r="B234" s="116"/>
      <c r="C234" s="116"/>
      <c r="D234" s="116"/>
      <c r="E234" s="116"/>
      <c r="F234" s="117"/>
      <c r="G234" s="117"/>
      <c r="H234" s="117"/>
      <c r="I234" s="116"/>
      <c r="J234" s="126"/>
      <c r="K234" s="126"/>
      <c r="L234" s="116"/>
      <c r="M234" s="117"/>
    </row>
    <row r="235" ht="24.4" customHeight="1" spans="1:13">
      <c r="A235" s="115"/>
      <c r="B235" s="116"/>
      <c r="C235" s="116"/>
      <c r="D235" s="116"/>
      <c r="E235" s="116"/>
      <c r="F235" s="117"/>
      <c r="G235" s="117"/>
      <c r="H235" s="117"/>
      <c r="I235" s="116"/>
      <c r="J235" s="126"/>
      <c r="K235" s="126"/>
      <c r="L235" s="116"/>
      <c r="M235" s="117"/>
    </row>
    <row r="236" ht="24.4" customHeight="1" spans="1:13">
      <c r="A236" s="115"/>
      <c r="B236" s="116"/>
      <c r="C236" s="116"/>
      <c r="D236" s="116"/>
      <c r="E236" s="116"/>
      <c r="F236" s="117"/>
      <c r="G236" s="117"/>
      <c r="H236" s="117"/>
      <c r="I236" s="116"/>
      <c r="J236" s="126"/>
      <c r="K236" s="126"/>
      <c r="L236" s="116"/>
      <c r="M236" s="117"/>
    </row>
    <row r="237" ht="24.4" customHeight="1" spans="1:13">
      <c r="A237" s="115"/>
      <c r="B237" s="116"/>
      <c r="C237" s="116"/>
      <c r="D237" s="116"/>
      <c r="E237" s="116"/>
      <c r="F237" s="117"/>
      <c r="G237" s="117"/>
      <c r="H237" s="117"/>
      <c r="I237" s="116"/>
      <c r="J237" s="126"/>
      <c r="K237" s="126"/>
      <c r="L237" s="116"/>
      <c r="M237" s="117"/>
    </row>
    <row r="238" ht="24.4" customHeight="1" spans="1:13">
      <c r="A238" s="115"/>
      <c r="B238" s="116"/>
      <c r="C238" s="116"/>
      <c r="D238" s="116"/>
      <c r="E238" s="116"/>
      <c r="F238" s="117"/>
      <c r="G238" s="117"/>
      <c r="H238" s="117"/>
      <c r="I238" s="116"/>
      <c r="J238" s="126"/>
      <c r="K238" s="126"/>
      <c r="L238" s="116"/>
      <c r="M238" s="117"/>
    </row>
    <row r="239" ht="24.4" customHeight="1" spans="1:13">
      <c r="A239" s="115"/>
      <c r="B239" s="116"/>
      <c r="C239" s="116"/>
      <c r="D239" s="116"/>
      <c r="E239" s="116"/>
      <c r="F239" s="117"/>
      <c r="G239" s="117"/>
      <c r="H239" s="117"/>
      <c r="I239" s="116"/>
      <c r="J239" s="126"/>
      <c r="K239" s="126"/>
      <c r="L239" s="116"/>
      <c r="M239" s="117"/>
    </row>
    <row r="240" ht="24.4" customHeight="1" spans="1:13">
      <c r="A240" s="115"/>
      <c r="B240" s="116"/>
      <c r="C240" s="116"/>
      <c r="D240" s="116"/>
      <c r="E240" s="116"/>
      <c r="F240" s="117"/>
      <c r="G240" s="116"/>
      <c r="H240" s="117"/>
      <c r="I240" s="116"/>
      <c r="J240" s="126"/>
      <c r="K240" s="126"/>
      <c r="L240" s="116"/>
      <c r="M240" s="117"/>
    </row>
    <row r="241" ht="24.4" customHeight="1" spans="1:13">
      <c r="A241" s="115"/>
      <c r="B241" s="116"/>
      <c r="C241" s="116"/>
      <c r="D241" s="116"/>
      <c r="E241" s="116"/>
      <c r="F241" s="117"/>
      <c r="G241" s="116"/>
      <c r="H241" s="117"/>
      <c r="I241" s="116"/>
      <c r="J241" s="126"/>
      <c r="K241" s="126"/>
      <c r="L241" s="116"/>
      <c r="M241" s="117"/>
    </row>
    <row r="242" ht="24.4" customHeight="1" spans="1:13">
      <c r="A242" s="115"/>
      <c r="B242" s="116"/>
      <c r="C242" s="116"/>
      <c r="D242" s="116"/>
      <c r="E242" s="116"/>
      <c r="F242" s="117"/>
      <c r="G242" s="116"/>
      <c r="H242" s="117"/>
      <c r="I242" s="116"/>
      <c r="J242" s="126"/>
      <c r="K242" s="126"/>
      <c r="L242" s="116"/>
      <c r="M242" s="117"/>
    </row>
    <row r="243" ht="24.4" customHeight="1" spans="1:13">
      <c r="A243" s="115"/>
      <c r="B243" s="116"/>
      <c r="C243" s="116"/>
      <c r="D243" s="116"/>
      <c r="E243" s="116"/>
      <c r="F243" s="117"/>
      <c r="G243" s="116"/>
      <c r="H243" s="117"/>
      <c r="I243" s="116"/>
      <c r="J243" s="126"/>
      <c r="K243" s="126"/>
      <c r="L243" s="116"/>
      <c r="M243" s="117"/>
    </row>
    <row r="244" ht="24.4" customHeight="1" spans="1:13">
      <c r="A244" s="115"/>
      <c r="B244" s="116"/>
      <c r="C244" s="116"/>
      <c r="D244" s="116"/>
      <c r="E244" s="116"/>
      <c r="F244" s="117"/>
      <c r="G244" s="116"/>
      <c r="H244" s="117"/>
      <c r="I244" s="116"/>
      <c r="J244" s="126"/>
      <c r="K244" s="126"/>
      <c r="L244" s="116"/>
      <c r="M244" s="117"/>
    </row>
    <row r="245" ht="24.4" customHeight="1" spans="1:13">
      <c r="A245" s="115"/>
      <c r="B245" s="116"/>
      <c r="C245" s="116"/>
      <c r="D245" s="116"/>
      <c r="E245" s="116"/>
      <c r="F245" s="117"/>
      <c r="G245" s="117"/>
      <c r="H245" s="117"/>
      <c r="I245" s="116"/>
      <c r="J245" s="126"/>
      <c r="K245" s="126"/>
      <c r="L245" s="116"/>
      <c r="M245" s="117"/>
    </row>
    <row r="246" ht="24.4" customHeight="1" spans="1:13">
      <c r="A246" s="115"/>
      <c r="B246" s="116"/>
      <c r="C246" s="116"/>
      <c r="D246" s="116"/>
      <c r="E246" s="116"/>
      <c r="F246" s="117"/>
      <c r="G246" s="117"/>
      <c r="H246" s="117"/>
      <c r="I246" s="116"/>
      <c r="J246" s="126"/>
      <c r="K246" s="126"/>
      <c r="L246" s="116"/>
      <c r="M246" s="117"/>
    </row>
    <row r="247" ht="24.4" customHeight="1" spans="1:13">
      <c r="A247" s="115"/>
      <c r="B247" s="116"/>
      <c r="C247" s="116"/>
      <c r="D247" s="116"/>
      <c r="E247" s="116"/>
      <c r="F247" s="117"/>
      <c r="G247" s="116"/>
      <c r="H247" s="117"/>
      <c r="I247" s="116"/>
      <c r="J247" s="126"/>
      <c r="K247" s="126"/>
      <c r="L247" s="116"/>
      <c r="M247" s="117"/>
    </row>
    <row r="248" ht="24.4" customHeight="1" spans="1:13">
      <c r="A248" s="115"/>
      <c r="B248" s="116"/>
      <c r="C248" s="116"/>
      <c r="D248" s="116"/>
      <c r="E248" s="116"/>
      <c r="F248" s="117"/>
      <c r="G248" s="116"/>
      <c r="H248" s="117"/>
      <c r="I248" s="116"/>
      <c r="J248" s="126"/>
      <c r="K248" s="126"/>
      <c r="L248" s="116"/>
      <c r="M248" s="117"/>
    </row>
    <row r="249" ht="24.4" customHeight="1" spans="1:13">
      <c r="A249" s="115"/>
      <c r="B249" s="116"/>
      <c r="C249" s="116"/>
      <c r="D249" s="116"/>
      <c r="E249" s="116"/>
      <c r="F249" s="117"/>
      <c r="G249" s="116"/>
      <c r="H249" s="117"/>
      <c r="I249" s="116"/>
      <c r="J249" s="126"/>
      <c r="K249" s="126"/>
      <c r="L249" s="116"/>
      <c r="M249" s="117"/>
    </row>
    <row r="250" ht="24.4" customHeight="1" spans="1:13">
      <c r="A250" s="115"/>
      <c r="B250" s="116"/>
      <c r="C250" s="116"/>
      <c r="D250" s="116"/>
      <c r="E250" s="116"/>
      <c r="F250" s="117"/>
      <c r="G250" s="116"/>
      <c r="H250" s="117"/>
      <c r="I250" s="116"/>
      <c r="J250" s="126"/>
      <c r="K250" s="126"/>
      <c r="L250" s="116"/>
      <c r="M250" s="117"/>
    </row>
    <row r="251" ht="24.4" customHeight="1" spans="1:13">
      <c r="A251" s="115"/>
      <c r="B251" s="116"/>
      <c r="C251" s="116"/>
      <c r="D251" s="116"/>
      <c r="E251" s="116"/>
      <c r="F251" s="117"/>
      <c r="G251" s="117"/>
      <c r="H251" s="117"/>
      <c r="I251" s="116"/>
      <c r="J251" s="126"/>
      <c r="K251" s="126"/>
      <c r="L251" s="116"/>
      <c r="M251" s="117"/>
    </row>
    <row r="252" ht="24.4" customHeight="1" spans="1:13">
      <c r="A252" s="115"/>
      <c r="B252" s="116"/>
      <c r="C252" s="116"/>
      <c r="D252" s="116"/>
      <c r="E252" s="116"/>
      <c r="F252" s="117"/>
      <c r="G252" s="116"/>
      <c r="H252" s="117"/>
      <c r="I252" s="116"/>
      <c r="J252" s="126"/>
      <c r="K252" s="126"/>
      <c r="L252" s="116"/>
      <c r="M252" s="117"/>
    </row>
    <row r="253" ht="24.4" customHeight="1" spans="1:13">
      <c r="A253" s="115"/>
      <c r="B253" s="116"/>
      <c r="C253" s="116"/>
      <c r="D253" s="116"/>
      <c r="E253" s="116"/>
      <c r="F253" s="117"/>
      <c r="G253" s="117"/>
      <c r="H253" s="117"/>
      <c r="I253" s="116"/>
      <c r="J253" s="126"/>
      <c r="K253" s="126"/>
      <c r="L253" s="116"/>
      <c r="M253" s="117"/>
    </row>
    <row r="254" ht="24.4" customHeight="1" spans="1:13">
      <c r="A254" s="115"/>
      <c r="B254" s="116"/>
      <c r="C254" s="116"/>
      <c r="D254" s="116"/>
      <c r="E254" s="116"/>
      <c r="F254" s="117"/>
      <c r="G254" s="117"/>
      <c r="H254" s="117"/>
      <c r="I254" s="116"/>
      <c r="J254" s="126"/>
      <c r="K254" s="126"/>
      <c r="L254" s="116"/>
      <c r="M254" s="117"/>
    </row>
    <row r="255" ht="24.4" customHeight="1" spans="1:13">
      <c r="A255" s="115"/>
      <c r="B255" s="116"/>
      <c r="C255" s="116"/>
      <c r="D255" s="116"/>
      <c r="E255" s="116"/>
      <c r="F255" s="117"/>
      <c r="G255" s="116"/>
      <c r="H255" s="117"/>
      <c r="I255" s="116"/>
      <c r="J255" s="126"/>
      <c r="K255" s="126"/>
      <c r="L255" s="116"/>
      <c r="M255" s="117"/>
    </row>
    <row r="256" ht="24.4" customHeight="1" spans="1:13">
      <c r="A256" s="115"/>
      <c r="B256" s="116"/>
      <c r="C256" s="116"/>
      <c r="D256" s="116"/>
      <c r="E256" s="116"/>
      <c r="F256" s="117"/>
      <c r="G256" s="117"/>
      <c r="H256" s="117"/>
      <c r="I256" s="116"/>
      <c r="J256" s="126"/>
      <c r="K256" s="126"/>
      <c r="L256" s="116"/>
      <c r="M256" s="117"/>
    </row>
    <row r="257" ht="24.4" customHeight="1" spans="1:13">
      <c r="A257" s="115"/>
      <c r="B257" s="116"/>
      <c r="C257" s="116"/>
      <c r="D257" s="116"/>
      <c r="E257" s="116"/>
      <c r="F257" s="117"/>
      <c r="G257" s="117"/>
      <c r="H257" s="117"/>
      <c r="I257" s="116"/>
      <c r="J257" s="126"/>
      <c r="K257" s="126"/>
      <c r="L257" s="116"/>
      <c r="M257" s="117"/>
    </row>
    <row r="258" ht="24.4" customHeight="1" spans="1:13">
      <c r="A258" s="115"/>
      <c r="B258" s="116"/>
      <c r="C258" s="116"/>
      <c r="D258" s="116"/>
      <c r="E258" s="116"/>
      <c r="F258" s="117"/>
      <c r="G258" s="117"/>
      <c r="H258" s="117"/>
      <c r="I258" s="116"/>
      <c r="J258" s="126"/>
      <c r="K258" s="126"/>
      <c r="L258" s="116"/>
      <c r="M258" s="117"/>
    </row>
    <row r="259" ht="24.4" customHeight="1" spans="1:13">
      <c r="A259" s="115"/>
      <c r="B259" s="116"/>
      <c r="C259" s="116"/>
      <c r="D259" s="116"/>
      <c r="E259" s="116"/>
      <c r="F259" s="117"/>
      <c r="G259" s="117"/>
      <c r="H259" s="117"/>
      <c r="I259" s="116"/>
      <c r="J259" s="126"/>
      <c r="K259" s="126"/>
      <c r="L259" s="116"/>
      <c r="M259" s="117"/>
    </row>
    <row r="260" ht="24.4" customHeight="1" spans="1:13">
      <c r="A260" s="115"/>
      <c r="B260" s="116"/>
      <c r="C260" s="116"/>
      <c r="D260" s="116"/>
      <c r="E260" s="116"/>
      <c r="F260" s="117"/>
      <c r="G260" s="117"/>
      <c r="H260" s="117"/>
      <c r="I260" s="116"/>
      <c r="J260" s="126"/>
      <c r="K260" s="126"/>
      <c r="L260" s="116"/>
      <c r="M260" s="117"/>
    </row>
    <row r="261" ht="24.4" customHeight="1" spans="1:13">
      <c r="A261" s="115"/>
      <c r="B261" s="116"/>
      <c r="C261" s="116"/>
      <c r="D261" s="116"/>
      <c r="E261" s="116"/>
      <c r="F261" s="117"/>
      <c r="G261" s="117"/>
      <c r="H261" s="117"/>
      <c r="I261" s="116"/>
      <c r="J261" s="126"/>
      <c r="K261" s="126"/>
      <c r="L261" s="116"/>
      <c r="M261" s="117"/>
    </row>
    <row r="262" ht="24.4" customHeight="1" spans="1:13">
      <c r="A262" s="115"/>
      <c r="B262" s="116"/>
      <c r="C262" s="116"/>
      <c r="D262" s="116"/>
      <c r="E262" s="116"/>
      <c r="F262" s="117"/>
      <c r="G262" s="117"/>
      <c r="H262" s="117"/>
      <c r="I262" s="116"/>
      <c r="J262" s="126"/>
      <c r="K262" s="126"/>
      <c r="L262" s="116"/>
      <c r="M262" s="117"/>
    </row>
    <row r="263" ht="24.4" customHeight="1" spans="1:13">
      <c r="A263" s="115"/>
      <c r="B263" s="116"/>
      <c r="C263" s="116"/>
      <c r="D263" s="116"/>
      <c r="E263" s="116"/>
      <c r="F263" s="117"/>
      <c r="G263" s="117"/>
      <c r="H263" s="117"/>
      <c r="I263" s="116"/>
      <c r="J263" s="126"/>
      <c r="K263" s="126"/>
      <c r="L263" s="116"/>
      <c r="M263" s="117"/>
    </row>
    <row r="264" ht="24.4" customHeight="1" spans="1:13">
      <c r="A264" s="115"/>
      <c r="B264" s="116"/>
      <c r="C264" s="116"/>
      <c r="D264" s="116"/>
      <c r="E264" s="116"/>
      <c r="F264" s="117"/>
      <c r="G264" s="117"/>
      <c r="H264" s="117"/>
      <c r="I264" s="116"/>
      <c r="J264" s="126"/>
      <c r="K264" s="126"/>
      <c r="L264" s="116"/>
      <c r="M264" s="117"/>
    </row>
    <row r="265" ht="24.4" customHeight="1" spans="1:13">
      <c r="A265" s="115"/>
      <c r="B265" s="116"/>
      <c r="C265" s="116"/>
      <c r="D265" s="116"/>
      <c r="E265" s="116"/>
      <c r="F265" s="117"/>
      <c r="G265" s="117"/>
      <c r="H265" s="117"/>
      <c r="I265" s="116"/>
      <c r="J265" s="126"/>
      <c r="K265" s="126"/>
      <c r="L265" s="116"/>
      <c r="M265" s="117"/>
    </row>
    <row r="266" ht="24.4" customHeight="1" spans="1:13">
      <c r="A266" s="115"/>
      <c r="B266" s="116"/>
      <c r="C266" s="116"/>
      <c r="D266" s="116"/>
      <c r="E266" s="116"/>
      <c r="F266" s="117"/>
      <c r="G266" s="117"/>
      <c r="H266" s="117"/>
      <c r="I266" s="116"/>
      <c r="J266" s="126"/>
      <c r="K266" s="126"/>
      <c r="L266" s="116"/>
      <c r="M266" s="117"/>
    </row>
    <row r="267" ht="24.4" customHeight="1" spans="1:13">
      <c r="A267" s="115"/>
      <c r="B267" s="116"/>
      <c r="C267" s="116"/>
      <c r="D267" s="116"/>
      <c r="E267" s="116"/>
      <c r="F267" s="117"/>
      <c r="G267" s="117"/>
      <c r="H267" s="117"/>
      <c r="I267" s="116"/>
      <c r="J267" s="126"/>
      <c r="K267" s="126"/>
      <c r="L267" s="116"/>
      <c r="M267" s="117"/>
    </row>
    <row r="268" ht="24.4" customHeight="1" spans="1:13">
      <c r="A268" s="115"/>
      <c r="B268" s="116"/>
      <c r="C268" s="116"/>
      <c r="D268" s="116"/>
      <c r="E268" s="116"/>
      <c r="F268" s="117"/>
      <c r="G268" s="117"/>
      <c r="H268" s="117"/>
      <c r="I268" s="116"/>
      <c r="J268" s="126"/>
      <c r="K268" s="126"/>
      <c r="L268" s="116"/>
      <c r="M268" s="117"/>
    </row>
    <row r="269" ht="24.4" customHeight="1" spans="1:13">
      <c r="A269" s="115"/>
      <c r="B269" s="116"/>
      <c r="C269" s="116"/>
      <c r="D269" s="116"/>
      <c r="E269" s="116"/>
      <c r="F269" s="117"/>
      <c r="G269" s="117"/>
      <c r="H269" s="117"/>
      <c r="I269" s="116"/>
      <c r="J269" s="126"/>
      <c r="K269" s="126"/>
      <c r="L269" s="116"/>
      <c r="M269" s="117"/>
    </row>
    <row r="270" ht="24.4" customHeight="1" spans="1:13">
      <c r="A270" s="115"/>
      <c r="B270" s="116"/>
      <c r="C270" s="116"/>
      <c r="D270" s="116"/>
      <c r="E270" s="116"/>
      <c r="F270" s="117"/>
      <c r="G270" s="117"/>
      <c r="H270" s="117"/>
      <c r="I270" s="116"/>
      <c r="J270" s="126"/>
      <c r="K270" s="126"/>
      <c r="L270" s="116"/>
      <c r="M270" s="117"/>
    </row>
    <row r="271" ht="24.4" customHeight="1" spans="1:13">
      <c r="A271" s="115"/>
      <c r="B271" s="116"/>
      <c r="C271" s="116"/>
      <c r="D271" s="116"/>
      <c r="E271" s="116"/>
      <c r="F271" s="117"/>
      <c r="G271" s="117"/>
      <c r="H271" s="117"/>
      <c r="I271" s="116"/>
      <c r="J271" s="126"/>
      <c r="K271" s="126"/>
      <c r="L271" s="116"/>
      <c r="M271" s="117"/>
    </row>
    <row r="272" ht="24.4" customHeight="1" spans="1:13">
      <c r="A272" s="115"/>
      <c r="B272" s="116"/>
      <c r="C272" s="116"/>
      <c r="D272" s="116"/>
      <c r="E272" s="116"/>
      <c r="F272" s="117"/>
      <c r="G272" s="117"/>
      <c r="H272" s="117"/>
      <c r="I272" s="116"/>
      <c r="J272" s="126"/>
      <c r="K272" s="126"/>
      <c r="L272" s="116"/>
      <c r="M272" s="117"/>
    </row>
    <row r="273" ht="24.4" customHeight="1" spans="1:13">
      <c r="A273" s="115"/>
      <c r="B273" s="116"/>
      <c r="C273" s="116"/>
      <c r="D273" s="116"/>
      <c r="E273" s="116"/>
      <c r="F273" s="117"/>
      <c r="G273" s="117"/>
      <c r="H273" s="117"/>
      <c r="I273" s="116"/>
      <c r="J273" s="126"/>
      <c r="K273" s="126"/>
      <c r="L273" s="116"/>
      <c r="M273" s="117"/>
    </row>
    <row r="274" ht="24.4" customHeight="1" spans="1:13">
      <c r="A274" s="115"/>
      <c r="B274" s="116"/>
      <c r="C274" s="116"/>
      <c r="D274" s="116"/>
      <c r="E274" s="116"/>
      <c r="F274" s="117"/>
      <c r="G274" s="117"/>
      <c r="H274" s="117"/>
      <c r="I274" s="116"/>
      <c r="J274" s="126"/>
      <c r="K274" s="126"/>
      <c r="L274" s="116"/>
      <c r="M274" s="117"/>
    </row>
    <row r="275" ht="24.4" customHeight="1" spans="1:13">
      <c r="A275" s="115"/>
      <c r="B275" s="116"/>
      <c r="C275" s="116"/>
      <c r="D275" s="116"/>
      <c r="E275" s="116"/>
      <c r="F275" s="117"/>
      <c r="G275" s="117"/>
      <c r="H275" s="117"/>
      <c r="I275" s="116"/>
      <c r="J275" s="126"/>
      <c r="K275" s="126"/>
      <c r="L275" s="116"/>
      <c r="M275" s="117"/>
    </row>
    <row r="276" ht="24.4" customHeight="1" spans="1:13">
      <c r="A276" s="115"/>
      <c r="B276" s="116"/>
      <c r="C276" s="116"/>
      <c r="D276" s="116"/>
      <c r="E276" s="116"/>
      <c r="F276" s="117"/>
      <c r="G276" s="117"/>
      <c r="H276" s="117"/>
      <c r="I276" s="116"/>
      <c r="J276" s="126"/>
      <c r="K276" s="126"/>
      <c r="L276" s="116"/>
      <c r="M276" s="117"/>
    </row>
    <row r="277" ht="24.4" customHeight="1" spans="1:13">
      <c r="A277" s="115"/>
      <c r="B277" s="116"/>
      <c r="C277" s="116"/>
      <c r="D277" s="116"/>
      <c r="E277" s="116"/>
      <c r="F277" s="117"/>
      <c r="G277" s="117"/>
      <c r="H277" s="117"/>
      <c r="I277" s="116"/>
      <c r="J277" s="126"/>
      <c r="K277" s="126"/>
      <c r="L277" s="116"/>
      <c r="M277" s="117"/>
    </row>
    <row r="278" ht="24.4" customHeight="1" spans="1:13">
      <c r="A278" s="115"/>
      <c r="B278" s="116"/>
      <c r="C278" s="116"/>
      <c r="D278" s="116"/>
      <c r="E278" s="116"/>
      <c r="F278" s="117"/>
      <c r="G278" s="117"/>
      <c r="H278" s="117"/>
      <c r="I278" s="116"/>
      <c r="J278" s="126"/>
      <c r="K278" s="126"/>
      <c r="L278" s="116"/>
      <c r="M278" s="117"/>
    </row>
    <row r="279" ht="24.4" customHeight="1" spans="1:13">
      <c r="A279" s="115"/>
      <c r="B279" s="116"/>
      <c r="C279" s="116"/>
      <c r="D279" s="116"/>
      <c r="E279" s="116"/>
      <c r="F279" s="117"/>
      <c r="G279" s="117"/>
      <c r="H279" s="117"/>
      <c r="I279" s="116"/>
      <c r="J279" s="126"/>
      <c r="K279" s="126"/>
      <c r="L279" s="116"/>
      <c r="M279" s="117"/>
    </row>
    <row r="280" ht="24.4" customHeight="1" spans="1:13">
      <c r="A280" s="115"/>
      <c r="B280" s="116"/>
      <c r="C280" s="116"/>
      <c r="D280" s="116"/>
      <c r="E280" s="116"/>
      <c r="F280" s="117"/>
      <c r="G280" s="117"/>
      <c r="H280" s="117"/>
      <c r="I280" s="116"/>
      <c r="J280" s="126"/>
      <c r="K280" s="126"/>
      <c r="L280" s="116"/>
      <c r="M280" s="117"/>
    </row>
    <row r="281" ht="24.4" customHeight="1" spans="1:13">
      <c r="A281" s="115"/>
      <c r="B281" s="116"/>
      <c r="C281" s="116"/>
      <c r="D281" s="116"/>
      <c r="E281" s="116"/>
      <c r="F281" s="117"/>
      <c r="G281" s="117"/>
      <c r="H281" s="117"/>
      <c r="I281" s="116"/>
      <c r="J281" s="126"/>
      <c r="K281" s="126"/>
      <c r="L281" s="116"/>
      <c r="M281" s="117"/>
    </row>
    <row r="282" ht="24.4" customHeight="1" spans="1:13">
      <c r="A282" s="115"/>
      <c r="B282" s="116"/>
      <c r="C282" s="116"/>
      <c r="D282" s="116"/>
      <c r="E282" s="116"/>
      <c r="F282" s="117"/>
      <c r="G282" s="117"/>
      <c r="H282" s="117"/>
      <c r="I282" s="116"/>
      <c r="J282" s="126"/>
      <c r="K282" s="126"/>
      <c r="L282" s="116"/>
      <c r="M282" s="117"/>
    </row>
    <row r="283" ht="24.4" customHeight="1" spans="1:13">
      <c r="A283" s="115"/>
      <c r="B283" s="116"/>
      <c r="C283" s="116"/>
      <c r="D283" s="116"/>
      <c r="E283" s="116"/>
      <c r="F283" s="117"/>
      <c r="G283" s="117"/>
      <c r="H283" s="117"/>
      <c r="I283" s="116"/>
      <c r="J283" s="126"/>
      <c r="K283" s="126"/>
      <c r="L283" s="116"/>
      <c r="M283" s="117"/>
    </row>
    <row r="284" ht="24.4" customHeight="1" spans="1:13">
      <c r="A284" s="115"/>
      <c r="B284" s="116"/>
      <c r="C284" s="116"/>
      <c r="D284" s="116"/>
      <c r="E284" s="116"/>
      <c r="F284" s="117"/>
      <c r="G284" s="117"/>
      <c r="H284" s="117"/>
      <c r="I284" s="116"/>
      <c r="J284" s="126"/>
      <c r="K284" s="126"/>
      <c r="L284" s="116"/>
      <c r="M284" s="117"/>
    </row>
    <row r="285" ht="24.4" customHeight="1" spans="1:13">
      <c r="A285" s="115"/>
      <c r="B285" s="116"/>
      <c r="C285" s="116"/>
      <c r="D285" s="116"/>
      <c r="E285" s="116"/>
      <c r="F285" s="117"/>
      <c r="G285" s="117"/>
      <c r="H285" s="117"/>
      <c r="I285" s="116"/>
      <c r="J285" s="126"/>
      <c r="K285" s="126"/>
      <c r="L285" s="116"/>
      <c r="M285" s="117"/>
    </row>
    <row r="286" ht="24.4" customHeight="1" spans="1:13">
      <c r="A286" s="115"/>
      <c r="B286" s="116"/>
      <c r="C286" s="116"/>
      <c r="D286" s="116"/>
      <c r="E286" s="116"/>
      <c r="F286" s="117"/>
      <c r="G286" s="117"/>
      <c r="H286" s="117"/>
      <c r="I286" s="116"/>
      <c r="J286" s="126"/>
      <c r="K286" s="126"/>
      <c r="L286" s="116"/>
      <c r="M286" s="117"/>
    </row>
    <row r="287" ht="24.4" customHeight="1" spans="1:13">
      <c r="A287" s="115"/>
      <c r="B287" s="116"/>
      <c r="C287" s="116"/>
      <c r="D287" s="116"/>
      <c r="E287" s="116"/>
      <c r="F287" s="117"/>
      <c r="G287" s="117"/>
      <c r="H287" s="117"/>
      <c r="I287" s="116"/>
      <c r="J287" s="126"/>
      <c r="K287" s="126"/>
      <c r="L287" s="116"/>
      <c r="M287" s="117"/>
    </row>
    <row r="288" ht="24.4" customHeight="1" spans="1:13">
      <c r="A288" s="115"/>
      <c r="B288" s="116"/>
      <c r="C288" s="116"/>
      <c r="D288" s="116"/>
      <c r="E288" s="116"/>
      <c r="F288" s="117"/>
      <c r="G288" s="117"/>
      <c r="H288" s="117"/>
      <c r="I288" s="116"/>
      <c r="J288" s="126"/>
      <c r="K288" s="126"/>
      <c r="L288" s="116"/>
      <c r="M288" s="117"/>
    </row>
    <row r="289" ht="24.4" customHeight="1" spans="1:13">
      <c r="A289" s="115"/>
      <c r="B289" s="116"/>
      <c r="C289" s="116"/>
      <c r="D289" s="116"/>
      <c r="E289" s="116"/>
      <c r="F289" s="117"/>
      <c r="G289" s="117"/>
      <c r="H289" s="117"/>
      <c r="I289" s="116"/>
      <c r="J289" s="126"/>
      <c r="K289" s="126"/>
      <c r="L289" s="116"/>
      <c r="M289" s="117"/>
    </row>
    <row r="290" ht="24.4" customHeight="1" spans="1:13">
      <c r="A290" s="115"/>
      <c r="B290" s="116"/>
      <c r="C290" s="116"/>
      <c r="D290" s="116"/>
      <c r="E290" s="116"/>
      <c r="F290" s="117"/>
      <c r="G290" s="117"/>
      <c r="H290" s="117"/>
      <c r="I290" s="116"/>
      <c r="J290" s="126"/>
      <c r="K290" s="126"/>
      <c r="L290" s="116"/>
      <c r="M290" s="117"/>
    </row>
    <row r="291" ht="24.4" customHeight="1" spans="1:13">
      <c r="A291" s="115"/>
      <c r="B291" s="116"/>
      <c r="C291" s="116"/>
      <c r="D291" s="116"/>
      <c r="E291" s="116"/>
      <c r="F291" s="117"/>
      <c r="G291" s="117"/>
      <c r="H291" s="117"/>
      <c r="I291" s="116"/>
      <c r="J291" s="126"/>
      <c r="K291" s="126"/>
      <c r="L291" s="116"/>
      <c r="M291" s="117"/>
    </row>
    <row r="292" ht="24.4" customHeight="1" spans="1:13">
      <c r="A292" s="115"/>
      <c r="B292" s="116"/>
      <c r="C292" s="116"/>
      <c r="D292" s="116"/>
      <c r="E292" s="116"/>
      <c r="F292" s="117"/>
      <c r="G292" s="117"/>
      <c r="H292" s="117"/>
      <c r="I292" s="116"/>
      <c r="J292" s="126"/>
      <c r="K292" s="126"/>
      <c r="L292" s="116"/>
      <c r="M292" s="117"/>
    </row>
    <row r="293" ht="24.4" customHeight="1" spans="1:13">
      <c r="A293" s="115"/>
      <c r="B293" s="116"/>
      <c r="C293" s="116"/>
      <c r="D293" s="116"/>
      <c r="E293" s="116"/>
      <c r="F293" s="117"/>
      <c r="G293" s="117"/>
      <c r="H293" s="117"/>
      <c r="I293" s="116"/>
      <c r="J293" s="126"/>
      <c r="K293" s="126"/>
      <c r="L293" s="116"/>
      <c r="M293" s="117"/>
    </row>
    <row r="294" ht="24.4" customHeight="1" spans="1:13">
      <c r="A294" s="115"/>
      <c r="B294" s="116"/>
      <c r="C294" s="116"/>
      <c r="D294" s="116"/>
      <c r="E294" s="116"/>
      <c r="F294" s="117"/>
      <c r="G294" s="117"/>
      <c r="H294" s="117"/>
      <c r="I294" s="116"/>
      <c r="J294" s="126"/>
      <c r="K294" s="126"/>
      <c r="L294" s="116"/>
      <c r="M294" s="117"/>
    </row>
    <row r="295" ht="24.4" customHeight="1" spans="1:13">
      <c r="A295" s="115"/>
      <c r="B295" s="116"/>
      <c r="C295" s="116"/>
      <c r="D295" s="116"/>
      <c r="E295" s="116"/>
      <c r="F295" s="117"/>
      <c r="G295" s="117"/>
      <c r="H295" s="117"/>
      <c r="I295" s="116"/>
      <c r="J295" s="126"/>
      <c r="K295" s="126"/>
      <c r="L295" s="116"/>
      <c r="M295" s="117"/>
    </row>
    <row r="296" ht="24.4" customHeight="1" spans="1:13">
      <c r="A296" s="115"/>
      <c r="B296" s="116"/>
      <c r="C296" s="116"/>
      <c r="D296" s="116"/>
      <c r="E296" s="116"/>
      <c r="F296" s="117"/>
      <c r="G296" s="117"/>
      <c r="H296" s="117"/>
      <c r="I296" s="116"/>
      <c r="J296" s="126"/>
      <c r="K296" s="126"/>
      <c r="L296" s="116"/>
      <c r="M296" s="117"/>
    </row>
    <row r="297" ht="24.4" customHeight="1" spans="1:13">
      <c r="A297" s="115"/>
      <c r="B297" s="116"/>
      <c r="C297" s="116"/>
      <c r="D297" s="116"/>
      <c r="E297" s="116"/>
      <c r="F297" s="117"/>
      <c r="G297" s="117"/>
      <c r="H297" s="117"/>
      <c r="I297" s="116"/>
      <c r="J297" s="126"/>
      <c r="K297" s="126"/>
      <c r="L297" s="116"/>
      <c r="M297" s="117"/>
    </row>
    <row r="298" ht="24.4" customHeight="1" spans="1:13">
      <c r="A298" s="115"/>
      <c r="B298" s="116"/>
      <c r="C298" s="116"/>
      <c r="D298" s="116"/>
      <c r="E298" s="116"/>
      <c r="F298" s="117"/>
      <c r="G298" s="117"/>
      <c r="H298" s="117"/>
      <c r="I298" s="116"/>
      <c r="J298" s="126"/>
      <c r="K298" s="126"/>
      <c r="L298" s="116"/>
      <c r="M298" s="117"/>
    </row>
    <row r="299" ht="24.4" customHeight="1" spans="1:13">
      <c r="A299" s="115"/>
      <c r="B299" s="116"/>
      <c r="C299" s="116"/>
      <c r="D299" s="116"/>
      <c r="E299" s="116"/>
      <c r="F299" s="117"/>
      <c r="G299" s="117"/>
      <c r="H299" s="117"/>
      <c r="I299" s="116"/>
      <c r="J299" s="126"/>
      <c r="K299" s="126"/>
      <c r="L299" s="116"/>
      <c r="M299" s="117"/>
    </row>
    <row r="300" ht="24.4" customHeight="1" spans="1:13">
      <c r="A300" s="115"/>
      <c r="B300" s="116"/>
      <c r="C300" s="116"/>
      <c r="D300" s="116"/>
      <c r="E300" s="116"/>
      <c r="F300" s="117"/>
      <c r="G300" s="117"/>
      <c r="H300" s="117"/>
      <c r="I300" s="116"/>
      <c r="J300" s="126"/>
      <c r="K300" s="126"/>
      <c r="L300" s="116"/>
      <c r="M300" s="117"/>
    </row>
    <row r="301" ht="24.4" customHeight="1" spans="1:13">
      <c r="A301" s="115"/>
      <c r="B301" s="116"/>
      <c r="C301" s="116"/>
      <c r="D301" s="116"/>
      <c r="E301" s="116"/>
      <c r="F301" s="117"/>
      <c r="G301" s="117"/>
      <c r="H301" s="117"/>
      <c r="I301" s="116"/>
      <c r="J301" s="126"/>
      <c r="K301" s="126"/>
      <c r="L301" s="116"/>
      <c r="M301" s="117"/>
    </row>
    <row r="302" ht="24.4" customHeight="1" spans="1:13">
      <c r="A302" s="115"/>
      <c r="B302" s="116"/>
      <c r="C302" s="116"/>
      <c r="D302" s="116"/>
      <c r="E302" s="116"/>
      <c r="F302" s="117"/>
      <c r="G302" s="117"/>
      <c r="H302" s="117"/>
      <c r="I302" s="116"/>
      <c r="J302" s="126"/>
      <c r="K302" s="126"/>
      <c r="L302" s="116"/>
      <c r="M302" s="117"/>
    </row>
    <row r="303" ht="24.4" customHeight="1" spans="1:13">
      <c r="A303" s="115"/>
      <c r="B303" s="116"/>
      <c r="C303" s="116"/>
      <c r="D303" s="116"/>
      <c r="E303" s="116"/>
      <c r="F303" s="117"/>
      <c r="G303" s="117"/>
      <c r="H303" s="117"/>
      <c r="I303" s="116"/>
      <c r="J303" s="126"/>
      <c r="K303" s="126"/>
      <c r="L303" s="116"/>
      <c r="M303" s="117"/>
    </row>
    <row r="304" ht="24.4" customHeight="1" spans="1:13">
      <c r="A304" s="115"/>
      <c r="B304" s="116"/>
      <c r="C304" s="116"/>
      <c r="D304" s="116"/>
      <c r="E304" s="116"/>
      <c r="F304" s="117"/>
      <c r="G304" s="117"/>
      <c r="H304" s="117"/>
      <c r="I304" s="116"/>
      <c r="J304" s="126"/>
      <c r="K304" s="126"/>
      <c r="L304" s="116"/>
      <c r="M304" s="117"/>
    </row>
    <row r="305" ht="24.4" customHeight="1" spans="1:13">
      <c r="A305" s="115"/>
      <c r="B305" s="116"/>
      <c r="C305" s="116"/>
      <c r="D305" s="116"/>
      <c r="E305" s="116"/>
      <c r="F305" s="117"/>
      <c r="G305" s="117"/>
      <c r="H305" s="117"/>
      <c r="I305" s="116"/>
      <c r="J305" s="126"/>
      <c r="K305" s="126"/>
      <c r="L305" s="116"/>
      <c r="M305" s="117"/>
    </row>
    <row r="306" ht="24.4" customHeight="1" spans="1:13">
      <c r="A306" s="115"/>
      <c r="B306" s="116"/>
      <c r="C306" s="116"/>
      <c r="D306" s="116"/>
      <c r="E306" s="116"/>
      <c r="F306" s="117"/>
      <c r="G306" s="117"/>
      <c r="H306" s="117"/>
      <c r="I306" s="116"/>
      <c r="J306" s="126"/>
      <c r="K306" s="126"/>
      <c r="L306" s="116"/>
      <c r="M306" s="117"/>
    </row>
    <row r="307" ht="24.4" customHeight="1" spans="1:13">
      <c r="A307" s="115"/>
      <c r="B307" s="116"/>
      <c r="C307" s="116"/>
      <c r="D307" s="116"/>
      <c r="E307" s="116"/>
      <c r="F307" s="117"/>
      <c r="G307" s="117"/>
      <c r="H307" s="117"/>
      <c r="I307" s="116"/>
      <c r="J307" s="126"/>
      <c r="K307" s="126"/>
      <c r="L307" s="116"/>
      <c r="M307" s="117"/>
    </row>
    <row r="308" ht="24.4" customHeight="1" spans="1:13">
      <c r="A308" s="115"/>
      <c r="B308" s="116"/>
      <c r="C308" s="116"/>
      <c r="D308" s="116"/>
      <c r="E308" s="116"/>
      <c r="F308" s="117"/>
      <c r="G308" s="117"/>
      <c r="H308" s="117"/>
      <c r="I308" s="116"/>
      <c r="J308" s="126"/>
      <c r="K308" s="126"/>
      <c r="L308" s="116"/>
      <c r="M308" s="117"/>
    </row>
    <row r="309" ht="24.4" customHeight="1" spans="1:13">
      <c r="A309" s="115"/>
      <c r="B309" s="116"/>
      <c r="C309" s="116"/>
      <c r="D309" s="116"/>
      <c r="E309" s="116"/>
      <c r="F309" s="117"/>
      <c r="G309" s="117"/>
      <c r="H309" s="117"/>
      <c r="I309" s="116"/>
      <c r="J309" s="126"/>
      <c r="K309" s="126"/>
      <c r="L309" s="116"/>
      <c r="M309" s="117"/>
    </row>
    <row r="310" ht="24.4" customHeight="1" spans="1:13">
      <c r="A310" s="115"/>
      <c r="B310" s="116"/>
      <c r="C310" s="116"/>
      <c r="D310" s="116"/>
      <c r="E310" s="116"/>
      <c r="F310" s="117"/>
      <c r="G310" s="117"/>
      <c r="H310" s="117"/>
      <c r="I310" s="116"/>
      <c r="J310" s="126"/>
      <c r="K310" s="126"/>
      <c r="L310" s="116"/>
      <c r="M310" s="117"/>
    </row>
    <row r="311" ht="24.4" customHeight="1" spans="1:13">
      <c r="A311" s="115"/>
      <c r="B311" s="116"/>
      <c r="C311" s="116"/>
      <c r="D311" s="116"/>
      <c r="E311" s="116"/>
      <c r="F311" s="117"/>
      <c r="G311" s="117"/>
      <c r="H311" s="117"/>
      <c r="I311" s="116"/>
      <c r="J311" s="126"/>
      <c r="K311" s="126"/>
      <c r="L311" s="116"/>
      <c r="M311" s="117"/>
    </row>
    <row r="312" ht="24.4" customHeight="1" spans="1:13">
      <c r="A312" s="115"/>
      <c r="B312" s="116"/>
      <c r="C312" s="116"/>
      <c r="D312" s="116"/>
      <c r="E312" s="116"/>
      <c r="F312" s="117"/>
      <c r="G312" s="117"/>
      <c r="H312" s="117"/>
      <c r="I312" s="116"/>
      <c r="J312" s="126"/>
      <c r="K312" s="126"/>
      <c r="L312" s="116"/>
      <c r="M312" s="117"/>
    </row>
    <row r="313" ht="24.4" customHeight="1" spans="1:13">
      <c r="A313" s="115"/>
      <c r="B313" s="116"/>
      <c r="C313" s="116"/>
      <c r="D313" s="116"/>
      <c r="E313" s="116"/>
      <c r="F313" s="117"/>
      <c r="G313" s="117"/>
      <c r="H313" s="117"/>
      <c r="I313" s="116"/>
      <c r="J313" s="126"/>
      <c r="K313" s="126"/>
      <c r="L313" s="116"/>
      <c r="M313" s="117"/>
    </row>
    <row r="314" ht="14.45" customHeight="1" spans="1:13">
      <c r="A314" s="117"/>
      <c r="C314" s="127"/>
      <c r="D314" s="127"/>
      <c r="E314" s="127"/>
      <c r="F314" s="127"/>
      <c r="G314" s="127"/>
      <c r="H314" s="127"/>
      <c r="I314" s="127"/>
      <c r="J314" s="126"/>
      <c r="K314" s="126"/>
      <c r="L314" s="127"/>
      <c r="M314" s="127"/>
    </row>
    <row r="315" ht="24.95" customHeight="1" spans="1:13">
      <c r="A315" s="128"/>
      <c r="B315" s="129"/>
      <c r="F315" s="130"/>
      <c r="G315" s="130"/>
      <c r="H315" s="130"/>
      <c r="I315" s="130"/>
      <c r="J315" s="131"/>
      <c r="K315" s="131"/>
      <c r="L315" s="129"/>
      <c r="M315" s="129"/>
    </row>
    <row r="316" ht="24.95" customHeight="1" spans="1:13">
      <c r="A316" s="115"/>
      <c r="B316" s="130"/>
      <c r="C316" s="130"/>
      <c r="D316" s="130"/>
      <c r="E316" s="130"/>
      <c r="F316" s="130"/>
      <c r="G316" s="130"/>
      <c r="H316" s="130"/>
      <c r="I316" s="130"/>
      <c r="J316" s="131"/>
      <c r="K316" s="131"/>
      <c r="L316" s="130"/>
      <c r="M316" s="130"/>
    </row>
    <row r="317" ht="24.95" customHeight="1" spans="1:13">
      <c r="A317" s="115"/>
      <c r="B317" s="130"/>
      <c r="C317" s="130"/>
      <c r="D317" s="130"/>
      <c r="E317" s="130"/>
      <c r="F317" s="130"/>
      <c r="G317" s="130"/>
      <c r="H317" s="130"/>
      <c r="I317" s="130"/>
      <c r="J317" s="131"/>
      <c r="K317" s="131"/>
      <c r="L317" s="130"/>
      <c r="M317" s="130"/>
    </row>
    <row r="318" ht="24.95" customHeight="1" spans="1:13">
      <c r="A318" s="115"/>
      <c r="B318" s="130"/>
      <c r="C318" s="130"/>
      <c r="D318" s="130"/>
      <c r="E318" s="130"/>
      <c r="F318" s="130"/>
      <c r="G318" s="130"/>
      <c r="H318" s="130"/>
      <c r="I318" s="130"/>
      <c r="J318" s="131"/>
      <c r="K318" s="131"/>
      <c r="L318" s="130"/>
      <c r="M318" s="130"/>
    </row>
    <row r="319" ht="24.95" customHeight="1" spans="1:13">
      <c r="A319" s="128"/>
      <c r="B319" s="129"/>
      <c r="F319" s="130"/>
      <c r="G319" s="130"/>
      <c r="H319" s="130"/>
      <c r="I319" s="132"/>
      <c r="J319" s="131"/>
      <c r="K319" s="131"/>
      <c r="L319" s="130"/>
      <c r="M319" s="130"/>
    </row>
    <row r="320" ht="24.95" customHeight="1" spans="1:13">
      <c r="A320" s="115"/>
      <c r="B320" s="130"/>
      <c r="C320" s="130"/>
      <c r="D320" s="130"/>
      <c r="E320" s="130"/>
      <c r="F320" s="130"/>
      <c r="G320" s="130"/>
      <c r="H320" s="129"/>
      <c r="I320" s="129"/>
      <c r="J320" s="129"/>
      <c r="K320" s="133"/>
      <c r="L320" s="130"/>
      <c r="M320" s="130"/>
    </row>
    <row r="321" ht="15.95" customHeight="1" spans="1:13">
      <c r="A321" s="128"/>
      <c r="B321" s="129"/>
      <c r="C321" s="129"/>
      <c r="D321" s="129"/>
      <c r="E321" s="129"/>
      <c r="F321" s="129"/>
      <c r="G321" s="129"/>
      <c r="H321" s="129"/>
      <c r="I321" s="129"/>
      <c r="J321" s="129"/>
      <c r="K321" s="129"/>
      <c r="L321" s="129"/>
      <c r="M321" s="129"/>
    </row>
    <row r="322" ht="15.95" customHeight="1" spans="1:13">
      <c r="A322" s="129"/>
      <c r="B322" s="129"/>
      <c r="C322" s="129"/>
      <c r="D322" s="129"/>
      <c r="E322" s="129"/>
      <c r="F322" s="129"/>
      <c r="G322" s="129"/>
      <c r="H322" s="129"/>
      <c r="I322" s="129"/>
      <c r="J322" s="129"/>
      <c r="K322" s="131"/>
      <c r="L322" s="130"/>
      <c r="M322" s="130"/>
    </row>
    <row r="323" ht="15.95" customHeight="1" spans="1:13">
      <c r="A323" s="129"/>
      <c r="B323" s="129"/>
      <c r="C323" s="129"/>
      <c r="D323" s="129"/>
      <c r="E323" s="129"/>
      <c r="F323" s="129"/>
      <c r="G323" s="129"/>
      <c r="H323" s="129"/>
      <c r="I323" s="129"/>
      <c r="J323" s="129"/>
      <c r="K323" s="131"/>
      <c r="L323" s="130"/>
      <c r="M323" s="130"/>
    </row>
    <row r="324" ht="15.95" customHeight="1" spans="1:13">
      <c r="A324" s="129"/>
      <c r="B324" s="129"/>
      <c r="C324" s="129"/>
      <c r="D324" s="129"/>
      <c r="E324" s="129"/>
      <c r="F324" s="129"/>
      <c r="G324" s="129"/>
      <c r="H324" s="129"/>
      <c r="I324" s="129"/>
      <c r="J324" s="129"/>
      <c r="K324" s="129"/>
      <c r="L324" s="129"/>
      <c r="M324" s="130"/>
    </row>
  </sheetData>
  <mergeCells count="5">
    <mergeCell ref="A1:H1"/>
    <mergeCell ref="A2:H2"/>
    <mergeCell ref="G3:H3"/>
    <mergeCell ref="A7:B7"/>
    <mergeCell ref="A8:G8"/>
  </mergeCells>
  <printOptions horizontalCentered="1"/>
  <pageMargins left="0.551181102362205" right="0.236220472440945" top="1.10236220472441" bottom="0.590551181102362" header="0.31496062992126" footer="0.31496062992126"/>
  <pageSetup paperSize="9" firstPageNumber="15" orientation="landscape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1"/>
  <sheetViews>
    <sheetView topLeftCell="A442" workbookViewId="0">
      <selection activeCell="E451" sqref="E451"/>
    </sheetView>
  </sheetViews>
  <sheetFormatPr defaultColWidth="9" defaultRowHeight="14.25" outlineLevelCol="6"/>
  <cols>
    <col min="1" max="1" width="16.75" style="81" customWidth="1"/>
    <col min="2" max="2" width="17.5" style="81" customWidth="1"/>
    <col min="3" max="3" width="17.25" style="81" customWidth="1"/>
    <col min="4" max="4" width="9.13333333333333" style="81" customWidth="1"/>
    <col min="5" max="5" width="9" style="81"/>
    <col min="6" max="6" width="14.3833333333333" style="81" customWidth="1"/>
    <col min="7" max="7" width="11.8833333333333" style="81" customWidth="1"/>
    <col min="8" max="256" width="9" style="81"/>
    <col min="257" max="257" width="16.75" style="81" customWidth="1"/>
    <col min="258" max="258" width="17.5" style="81" customWidth="1"/>
    <col min="259" max="259" width="17.25" style="81" customWidth="1"/>
    <col min="260" max="260" width="9.13333333333333" style="81" customWidth="1"/>
    <col min="261" max="261" width="9" style="81"/>
    <col min="262" max="262" width="14.3833333333333" style="81" customWidth="1"/>
    <col min="263" max="263" width="11.8833333333333" style="81" customWidth="1"/>
    <col min="264" max="512" width="9" style="81"/>
    <col min="513" max="513" width="16.75" style="81" customWidth="1"/>
    <col min="514" max="514" width="17.5" style="81" customWidth="1"/>
    <col min="515" max="515" width="17.25" style="81" customWidth="1"/>
    <col min="516" max="516" width="9.13333333333333" style="81" customWidth="1"/>
    <col min="517" max="517" width="9" style="81"/>
    <col min="518" max="518" width="14.3833333333333" style="81" customWidth="1"/>
    <col min="519" max="519" width="11.8833333333333" style="81" customWidth="1"/>
    <col min="520" max="768" width="9" style="81"/>
    <col min="769" max="769" width="16.75" style="81" customWidth="1"/>
    <col min="770" max="770" width="17.5" style="81" customWidth="1"/>
    <col min="771" max="771" width="17.25" style="81" customWidth="1"/>
    <col min="772" max="772" width="9.13333333333333" style="81" customWidth="1"/>
    <col min="773" max="773" width="9" style="81"/>
    <col min="774" max="774" width="14.3833333333333" style="81" customWidth="1"/>
    <col min="775" max="775" width="11.8833333333333" style="81" customWidth="1"/>
    <col min="776" max="1024" width="9" style="81"/>
    <col min="1025" max="1025" width="16.75" style="81" customWidth="1"/>
    <col min="1026" max="1026" width="17.5" style="81" customWidth="1"/>
    <col min="1027" max="1027" width="17.25" style="81" customWidth="1"/>
    <col min="1028" max="1028" width="9.13333333333333" style="81" customWidth="1"/>
    <col min="1029" max="1029" width="9" style="81"/>
    <col min="1030" max="1030" width="14.3833333333333" style="81" customWidth="1"/>
    <col min="1031" max="1031" width="11.8833333333333" style="81" customWidth="1"/>
    <col min="1032" max="1280" width="9" style="81"/>
    <col min="1281" max="1281" width="16.75" style="81" customWidth="1"/>
    <col min="1282" max="1282" width="17.5" style="81" customWidth="1"/>
    <col min="1283" max="1283" width="17.25" style="81" customWidth="1"/>
    <col min="1284" max="1284" width="9.13333333333333" style="81" customWidth="1"/>
    <col min="1285" max="1285" width="9" style="81"/>
    <col min="1286" max="1286" width="14.3833333333333" style="81" customWidth="1"/>
    <col min="1287" max="1287" width="11.8833333333333" style="81" customWidth="1"/>
    <col min="1288" max="1536" width="9" style="81"/>
    <col min="1537" max="1537" width="16.75" style="81" customWidth="1"/>
    <col min="1538" max="1538" width="17.5" style="81" customWidth="1"/>
    <col min="1539" max="1539" width="17.25" style="81" customWidth="1"/>
    <col min="1540" max="1540" width="9.13333333333333" style="81" customWidth="1"/>
    <col min="1541" max="1541" width="9" style="81"/>
    <col min="1542" max="1542" width="14.3833333333333" style="81" customWidth="1"/>
    <col min="1543" max="1543" width="11.8833333333333" style="81" customWidth="1"/>
    <col min="1544" max="1792" width="9" style="81"/>
    <col min="1793" max="1793" width="16.75" style="81" customWidth="1"/>
    <col min="1794" max="1794" width="17.5" style="81" customWidth="1"/>
    <col min="1795" max="1795" width="17.25" style="81" customWidth="1"/>
    <col min="1796" max="1796" width="9.13333333333333" style="81" customWidth="1"/>
    <col min="1797" max="1797" width="9" style="81"/>
    <col min="1798" max="1798" width="14.3833333333333" style="81" customWidth="1"/>
    <col min="1799" max="1799" width="11.8833333333333" style="81" customWidth="1"/>
    <col min="1800" max="2048" width="9" style="81"/>
    <col min="2049" max="2049" width="16.75" style="81" customWidth="1"/>
    <col min="2050" max="2050" width="17.5" style="81" customWidth="1"/>
    <col min="2051" max="2051" width="17.25" style="81" customWidth="1"/>
    <col min="2052" max="2052" width="9.13333333333333" style="81" customWidth="1"/>
    <col min="2053" max="2053" width="9" style="81"/>
    <col min="2054" max="2054" width="14.3833333333333" style="81" customWidth="1"/>
    <col min="2055" max="2055" width="11.8833333333333" style="81" customWidth="1"/>
    <col min="2056" max="2304" width="9" style="81"/>
    <col min="2305" max="2305" width="16.75" style="81" customWidth="1"/>
    <col min="2306" max="2306" width="17.5" style="81" customWidth="1"/>
    <col min="2307" max="2307" width="17.25" style="81" customWidth="1"/>
    <col min="2308" max="2308" width="9.13333333333333" style="81" customWidth="1"/>
    <col min="2309" max="2309" width="9" style="81"/>
    <col min="2310" max="2310" width="14.3833333333333" style="81" customWidth="1"/>
    <col min="2311" max="2311" width="11.8833333333333" style="81" customWidth="1"/>
    <col min="2312" max="2560" width="9" style="81"/>
    <col min="2561" max="2561" width="16.75" style="81" customWidth="1"/>
    <col min="2562" max="2562" width="17.5" style="81" customWidth="1"/>
    <col min="2563" max="2563" width="17.25" style="81" customWidth="1"/>
    <col min="2564" max="2564" width="9.13333333333333" style="81" customWidth="1"/>
    <col min="2565" max="2565" width="9" style="81"/>
    <col min="2566" max="2566" width="14.3833333333333" style="81" customWidth="1"/>
    <col min="2567" max="2567" width="11.8833333333333" style="81" customWidth="1"/>
    <col min="2568" max="2816" width="9" style="81"/>
    <col min="2817" max="2817" width="16.75" style="81" customWidth="1"/>
    <col min="2818" max="2818" width="17.5" style="81" customWidth="1"/>
    <col min="2819" max="2819" width="17.25" style="81" customWidth="1"/>
    <col min="2820" max="2820" width="9.13333333333333" style="81" customWidth="1"/>
    <col min="2821" max="2821" width="9" style="81"/>
    <col min="2822" max="2822" width="14.3833333333333" style="81" customWidth="1"/>
    <col min="2823" max="2823" width="11.8833333333333" style="81" customWidth="1"/>
    <col min="2824" max="3072" width="9" style="81"/>
    <col min="3073" max="3073" width="16.75" style="81" customWidth="1"/>
    <col min="3074" max="3074" width="17.5" style="81" customWidth="1"/>
    <col min="3075" max="3075" width="17.25" style="81" customWidth="1"/>
    <col min="3076" max="3076" width="9.13333333333333" style="81" customWidth="1"/>
    <col min="3077" max="3077" width="9" style="81"/>
    <col min="3078" max="3078" width="14.3833333333333" style="81" customWidth="1"/>
    <col min="3079" max="3079" width="11.8833333333333" style="81" customWidth="1"/>
    <col min="3080" max="3328" width="9" style="81"/>
    <col min="3329" max="3329" width="16.75" style="81" customWidth="1"/>
    <col min="3330" max="3330" width="17.5" style="81" customWidth="1"/>
    <col min="3331" max="3331" width="17.25" style="81" customWidth="1"/>
    <col min="3332" max="3332" width="9.13333333333333" style="81" customWidth="1"/>
    <col min="3333" max="3333" width="9" style="81"/>
    <col min="3334" max="3334" width="14.3833333333333" style="81" customWidth="1"/>
    <col min="3335" max="3335" width="11.8833333333333" style="81" customWidth="1"/>
    <col min="3336" max="3584" width="9" style="81"/>
    <col min="3585" max="3585" width="16.75" style="81" customWidth="1"/>
    <col min="3586" max="3586" width="17.5" style="81" customWidth="1"/>
    <col min="3587" max="3587" width="17.25" style="81" customWidth="1"/>
    <col min="3588" max="3588" width="9.13333333333333" style="81" customWidth="1"/>
    <col min="3589" max="3589" width="9" style="81"/>
    <col min="3590" max="3590" width="14.3833333333333" style="81" customWidth="1"/>
    <col min="3591" max="3591" width="11.8833333333333" style="81" customWidth="1"/>
    <col min="3592" max="3840" width="9" style="81"/>
    <col min="3841" max="3841" width="16.75" style="81" customWidth="1"/>
    <col min="3842" max="3842" width="17.5" style="81" customWidth="1"/>
    <col min="3843" max="3843" width="17.25" style="81" customWidth="1"/>
    <col min="3844" max="3844" width="9.13333333333333" style="81" customWidth="1"/>
    <col min="3845" max="3845" width="9" style="81"/>
    <col min="3846" max="3846" width="14.3833333333333" style="81" customWidth="1"/>
    <col min="3847" max="3847" width="11.8833333333333" style="81" customWidth="1"/>
    <col min="3848" max="4096" width="9" style="81"/>
    <col min="4097" max="4097" width="16.75" style="81" customWidth="1"/>
    <col min="4098" max="4098" width="17.5" style="81" customWidth="1"/>
    <col min="4099" max="4099" width="17.25" style="81" customWidth="1"/>
    <col min="4100" max="4100" width="9.13333333333333" style="81" customWidth="1"/>
    <col min="4101" max="4101" width="9" style="81"/>
    <col min="4102" max="4102" width="14.3833333333333" style="81" customWidth="1"/>
    <col min="4103" max="4103" width="11.8833333333333" style="81" customWidth="1"/>
    <col min="4104" max="4352" width="9" style="81"/>
    <col min="4353" max="4353" width="16.75" style="81" customWidth="1"/>
    <col min="4354" max="4354" width="17.5" style="81" customWidth="1"/>
    <col min="4355" max="4355" width="17.25" style="81" customWidth="1"/>
    <col min="4356" max="4356" width="9.13333333333333" style="81" customWidth="1"/>
    <col min="4357" max="4357" width="9" style="81"/>
    <col min="4358" max="4358" width="14.3833333333333" style="81" customWidth="1"/>
    <col min="4359" max="4359" width="11.8833333333333" style="81" customWidth="1"/>
    <col min="4360" max="4608" width="9" style="81"/>
    <col min="4609" max="4609" width="16.75" style="81" customWidth="1"/>
    <col min="4610" max="4610" width="17.5" style="81" customWidth="1"/>
    <col min="4611" max="4611" width="17.25" style="81" customWidth="1"/>
    <col min="4612" max="4612" width="9.13333333333333" style="81" customWidth="1"/>
    <col min="4613" max="4613" width="9" style="81"/>
    <col min="4614" max="4614" width="14.3833333333333" style="81" customWidth="1"/>
    <col min="4615" max="4615" width="11.8833333333333" style="81" customWidth="1"/>
    <col min="4616" max="4864" width="9" style="81"/>
    <col min="4865" max="4865" width="16.75" style="81" customWidth="1"/>
    <col min="4866" max="4866" width="17.5" style="81" customWidth="1"/>
    <col min="4867" max="4867" width="17.25" style="81" customWidth="1"/>
    <col min="4868" max="4868" width="9.13333333333333" style="81" customWidth="1"/>
    <col min="4869" max="4869" width="9" style="81"/>
    <col min="4870" max="4870" width="14.3833333333333" style="81" customWidth="1"/>
    <col min="4871" max="4871" width="11.8833333333333" style="81" customWidth="1"/>
    <col min="4872" max="5120" width="9" style="81"/>
    <col min="5121" max="5121" width="16.75" style="81" customWidth="1"/>
    <col min="5122" max="5122" width="17.5" style="81" customWidth="1"/>
    <col min="5123" max="5123" width="17.25" style="81" customWidth="1"/>
    <col min="5124" max="5124" width="9.13333333333333" style="81" customWidth="1"/>
    <col min="5125" max="5125" width="9" style="81"/>
    <col min="5126" max="5126" width="14.3833333333333" style="81" customWidth="1"/>
    <col min="5127" max="5127" width="11.8833333333333" style="81" customWidth="1"/>
    <col min="5128" max="5376" width="9" style="81"/>
    <col min="5377" max="5377" width="16.75" style="81" customWidth="1"/>
    <col min="5378" max="5378" width="17.5" style="81" customWidth="1"/>
    <col min="5379" max="5379" width="17.25" style="81" customWidth="1"/>
    <col min="5380" max="5380" width="9.13333333333333" style="81" customWidth="1"/>
    <col min="5381" max="5381" width="9" style="81"/>
    <col min="5382" max="5382" width="14.3833333333333" style="81" customWidth="1"/>
    <col min="5383" max="5383" width="11.8833333333333" style="81" customWidth="1"/>
    <col min="5384" max="5632" width="9" style="81"/>
    <col min="5633" max="5633" width="16.75" style="81" customWidth="1"/>
    <col min="5634" max="5634" width="17.5" style="81" customWidth="1"/>
    <col min="5635" max="5635" width="17.25" style="81" customWidth="1"/>
    <col min="5636" max="5636" width="9.13333333333333" style="81" customWidth="1"/>
    <col min="5637" max="5637" width="9" style="81"/>
    <col min="5638" max="5638" width="14.3833333333333" style="81" customWidth="1"/>
    <col min="5639" max="5639" width="11.8833333333333" style="81" customWidth="1"/>
    <col min="5640" max="5888" width="9" style="81"/>
    <col min="5889" max="5889" width="16.75" style="81" customWidth="1"/>
    <col min="5890" max="5890" width="17.5" style="81" customWidth="1"/>
    <col min="5891" max="5891" width="17.25" style="81" customWidth="1"/>
    <col min="5892" max="5892" width="9.13333333333333" style="81" customWidth="1"/>
    <col min="5893" max="5893" width="9" style="81"/>
    <col min="5894" max="5894" width="14.3833333333333" style="81" customWidth="1"/>
    <col min="5895" max="5895" width="11.8833333333333" style="81" customWidth="1"/>
    <col min="5896" max="6144" width="9" style="81"/>
    <col min="6145" max="6145" width="16.75" style="81" customWidth="1"/>
    <col min="6146" max="6146" width="17.5" style="81" customWidth="1"/>
    <col min="6147" max="6147" width="17.25" style="81" customWidth="1"/>
    <col min="6148" max="6148" width="9.13333333333333" style="81" customWidth="1"/>
    <col min="6149" max="6149" width="9" style="81"/>
    <col min="6150" max="6150" width="14.3833333333333" style="81" customWidth="1"/>
    <col min="6151" max="6151" width="11.8833333333333" style="81" customWidth="1"/>
    <col min="6152" max="6400" width="9" style="81"/>
    <col min="6401" max="6401" width="16.75" style="81" customWidth="1"/>
    <col min="6402" max="6402" width="17.5" style="81" customWidth="1"/>
    <col min="6403" max="6403" width="17.25" style="81" customWidth="1"/>
    <col min="6404" max="6404" width="9.13333333333333" style="81" customWidth="1"/>
    <col min="6405" max="6405" width="9" style="81"/>
    <col min="6406" max="6406" width="14.3833333333333" style="81" customWidth="1"/>
    <col min="6407" max="6407" width="11.8833333333333" style="81" customWidth="1"/>
    <col min="6408" max="6656" width="9" style="81"/>
    <col min="6657" max="6657" width="16.75" style="81" customWidth="1"/>
    <col min="6658" max="6658" width="17.5" style="81" customWidth="1"/>
    <col min="6659" max="6659" width="17.25" style="81" customWidth="1"/>
    <col min="6660" max="6660" width="9.13333333333333" style="81" customWidth="1"/>
    <col min="6661" max="6661" width="9" style="81"/>
    <col min="6662" max="6662" width="14.3833333333333" style="81" customWidth="1"/>
    <col min="6663" max="6663" width="11.8833333333333" style="81" customWidth="1"/>
    <col min="6664" max="6912" width="9" style="81"/>
    <col min="6913" max="6913" width="16.75" style="81" customWidth="1"/>
    <col min="6914" max="6914" width="17.5" style="81" customWidth="1"/>
    <col min="6915" max="6915" width="17.25" style="81" customWidth="1"/>
    <col min="6916" max="6916" width="9.13333333333333" style="81" customWidth="1"/>
    <col min="6917" max="6917" width="9" style="81"/>
    <col min="6918" max="6918" width="14.3833333333333" style="81" customWidth="1"/>
    <col min="6919" max="6919" width="11.8833333333333" style="81" customWidth="1"/>
    <col min="6920" max="7168" width="9" style="81"/>
    <col min="7169" max="7169" width="16.75" style="81" customWidth="1"/>
    <col min="7170" max="7170" width="17.5" style="81" customWidth="1"/>
    <col min="7171" max="7171" width="17.25" style="81" customWidth="1"/>
    <col min="7172" max="7172" width="9.13333333333333" style="81" customWidth="1"/>
    <col min="7173" max="7173" width="9" style="81"/>
    <col min="7174" max="7174" width="14.3833333333333" style="81" customWidth="1"/>
    <col min="7175" max="7175" width="11.8833333333333" style="81" customWidth="1"/>
    <col min="7176" max="7424" width="9" style="81"/>
    <col min="7425" max="7425" width="16.75" style="81" customWidth="1"/>
    <col min="7426" max="7426" width="17.5" style="81" customWidth="1"/>
    <col min="7427" max="7427" width="17.25" style="81" customWidth="1"/>
    <col min="7428" max="7428" width="9.13333333333333" style="81" customWidth="1"/>
    <col min="7429" max="7429" width="9" style="81"/>
    <col min="7430" max="7430" width="14.3833333333333" style="81" customWidth="1"/>
    <col min="7431" max="7431" width="11.8833333333333" style="81" customWidth="1"/>
    <col min="7432" max="7680" width="9" style="81"/>
    <col min="7681" max="7681" width="16.75" style="81" customWidth="1"/>
    <col min="7682" max="7682" width="17.5" style="81" customWidth="1"/>
    <col min="7683" max="7683" width="17.25" style="81" customWidth="1"/>
    <col min="7684" max="7684" width="9.13333333333333" style="81" customWidth="1"/>
    <col min="7685" max="7685" width="9" style="81"/>
    <col min="7686" max="7686" width="14.3833333333333" style="81" customWidth="1"/>
    <col min="7687" max="7687" width="11.8833333333333" style="81" customWidth="1"/>
    <col min="7688" max="7936" width="9" style="81"/>
    <col min="7937" max="7937" width="16.75" style="81" customWidth="1"/>
    <col min="7938" max="7938" width="17.5" style="81" customWidth="1"/>
    <col min="7939" max="7939" width="17.25" style="81" customWidth="1"/>
    <col min="7940" max="7940" width="9.13333333333333" style="81" customWidth="1"/>
    <col min="7941" max="7941" width="9" style="81"/>
    <col min="7942" max="7942" width="14.3833333333333" style="81" customWidth="1"/>
    <col min="7943" max="7943" width="11.8833333333333" style="81" customWidth="1"/>
    <col min="7944" max="8192" width="9" style="81"/>
    <col min="8193" max="8193" width="16.75" style="81" customWidth="1"/>
    <col min="8194" max="8194" width="17.5" style="81" customWidth="1"/>
    <col min="8195" max="8195" width="17.25" style="81" customWidth="1"/>
    <col min="8196" max="8196" width="9.13333333333333" style="81" customWidth="1"/>
    <col min="8197" max="8197" width="9" style="81"/>
    <col min="8198" max="8198" width="14.3833333333333" style="81" customWidth="1"/>
    <col min="8199" max="8199" width="11.8833333333333" style="81" customWidth="1"/>
    <col min="8200" max="8448" width="9" style="81"/>
    <col min="8449" max="8449" width="16.75" style="81" customWidth="1"/>
    <col min="8450" max="8450" width="17.5" style="81" customWidth="1"/>
    <col min="8451" max="8451" width="17.25" style="81" customWidth="1"/>
    <col min="8452" max="8452" width="9.13333333333333" style="81" customWidth="1"/>
    <col min="8453" max="8453" width="9" style="81"/>
    <col min="8454" max="8454" width="14.3833333333333" style="81" customWidth="1"/>
    <col min="8455" max="8455" width="11.8833333333333" style="81" customWidth="1"/>
    <col min="8456" max="8704" width="9" style="81"/>
    <col min="8705" max="8705" width="16.75" style="81" customWidth="1"/>
    <col min="8706" max="8706" width="17.5" style="81" customWidth="1"/>
    <col min="8707" max="8707" width="17.25" style="81" customWidth="1"/>
    <col min="8708" max="8708" width="9.13333333333333" style="81" customWidth="1"/>
    <col min="8709" max="8709" width="9" style="81"/>
    <col min="8710" max="8710" width="14.3833333333333" style="81" customWidth="1"/>
    <col min="8711" max="8711" width="11.8833333333333" style="81" customWidth="1"/>
    <col min="8712" max="8960" width="9" style="81"/>
    <col min="8961" max="8961" width="16.75" style="81" customWidth="1"/>
    <col min="8962" max="8962" width="17.5" style="81" customWidth="1"/>
    <col min="8963" max="8963" width="17.25" style="81" customWidth="1"/>
    <col min="8964" max="8964" width="9.13333333333333" style="81" customWidth="1"/>
    <col min="8965" max="8965" width="9" style="81"/>
    <col min="8966" max="8966" width="14.3833333333333" style="81" customWidth="1"/>
    <col min="8967" max="8967" width="11.8833333333333" style="81" customWidth="1"/>
    <col min="8968" max="9216" width="9" style="81"/>
    <col min="9217" max="9217" width="16.75" style="81" customWidth="1"/>
    <col min="9218" max="9218" width="17.5" style="81" customWidth="1"/>
    <col min="9219" max="9219" width="17.25" style="81" customWidth="1"/>
    <col min="9220" max="9220" width="9.13333333333333" style="81" customWidth="1"/>
    <col min="9221" max="9221" width="9" style="81"/>
    <col min="9222" max="9222" width="14.3833333333333" style="81" customWidth="1"/>
    <col min="9223" max="9223" width="11.8833333333333" style="81" customWidth="1"/>
    <col min="9224" max="9472" width="9" style="81"/>
    <col min="9473" max="9473" width="16.75" style="81" customWidth="1"/>
    <col min="9474" max="9474" width="17.5" style="81" customWidth="1"/>
    <col min="9475" max="9475" width="17.25" style="81" customWidth="1"/>
    <col min="9476" max="9476" width="9.13333333333333" style="81" customWidth="1"/>
    <col min="9477" max="9477" width="9" style="81"/>
    <col min="9478" max="9478" width="14.3833333333333" style="81" customWidth="1"/>
    <col min="9479" max="9479" width="11.8833333333333" style="81" customWidth="1"/>
    <col min="9480" max="9728" width="9" style="81"/>
    <col min="9729" max="9729" width="16.75" style="81" customWidth="1"/>
    <col min="9730" max="9730" width="17.5" style="81" customWidth="1"/>
    <col min="9731" max="9731" width="17.25" style="81" customWidth="1"/>
    <col min="9732" max="9732" width="9.13333333333333" style="81" customWidth="1"/>
    <col min="9733" max="9733" width="9" style="81"/>
    <col min="9734" max="9734" width="14.3833333333333" style="81" customWidth="1"/>
    <col min="9735" max="9735" width="11.8833333333333" style="81" customWidth="1"/>
    <col min="9736" max="9984" width="9" style="81"/>
    <col min="9985" max="9985" width="16.75" style="81" customWidth="1"/>
    <col min="9986" max="9986" width="17.5" style="81" customWidth="1"/>
    <col min="9987" max="9987" width="17.25" style="81" customWidth="1"/>
    <col min="9988" max="9988" width="9.13333333333333" style="81" customWidth="1"/>
    <col min="9989" max="9989" width="9" style="81"/>
    <col min="9990" max="9990" width="14.3833333333333" style="81" customWidth="1"/>
    <col min="9991" max="9991" width="11.8833333333333" style="81" customWidth="1"/>
    <col min="9992" max="10240" width="9" style="81"/>
    <col min="10241" max="10241" width="16.75" style="81" customWidth="1"/>
    <col min="10242" max="10242" width="17.5" style="81" customWidth="1"/>
    <col min="10243" max="10243" width="17.25" style="81" customWidth="1"/>
    <col min="10244" max="10244" width="9.13333333333333" style="81" customWidth="1"/>
    <col min="10245" max="10245" width="9" style="81"/>
    <col min="10246" max="10246" width="14.3833333333333" style="81" customWidth="1"/>
    <col min="10247" max="10247" width="11.8833333333333" style="81" customWidth="1"/>
    <col min="10248" max="10496" width="9" style="81"/>
    <col min="10497" max="10497" width="16.75" style="81" customWidth="1"/>
    <col min="10498" max="10498" width="17.5" style="81" customWidth="1"/>
    <col min="10499" max="10499" width="17.25" style="81" customWidth="1"/>
    <col min="10500" max="10500" width="9.13333333333333" style="81" customWidth="1"/>
    <col min="10501" max="10501" width="9" style="81"/>
    <col min="10502" max="10502" width="14.3833333333333" style="81" customWidth="1"/>
    <col min="10503" max="10503" width="11.8833333333333" style="81" customWidth="1"/>
    <col min="10504" max="10752" width="9" style="81"/>
    <col min="10753" max="10753" width="16.75" style="81" customWidth="1"/>
    <col min="10754" max="10754" width="17.5" style="81" customWidth="1"/>
    <col min="10755" max="10755" width="17.25" style="81" customWidth="1"/>
    <col min="10756" max="10756" width="9.13333333333333" style="81" customWidth="1"/>
    <col min="10757" max="10757" width="9" style="81"/>
    <col min="10758" max="10758" width="14.3833333333333" style="81" customWidth="1"/>
    <col min="10759" max="10759" width="11.8833333333333" style="81" customWidth="1"/>
    <col min="10760" max="11008" width="9" style="81"/>
    <col min="11009" max="11009" width="16.75" style="81" customWidth="1"/>
    <col min="11010" max="11010" width="17.5" style="81" customWidth="1"/>
    <col min="11011" max="11011" width="17.25" style="81" customWidth="1"/>
    <col min="11012" max="11012" width="9.13333333333333" style="81" customWidth="1"/>
    <col min="11013" max="11013" width="9" style="81"/>
    <col min="11014" max="11014" width="14.3833333333333" style="81" customWidth="1"/>
    <col min="11015" max="11015" width="11.8833333333333" style="81" customWidth="1"/>
    <col min="11016" max="11264" width="9" style="81"/>
    <col min="11265" max="11265" width="16.75" style="81" customWidth="1"/>
    <col min="11266" max="11266" width="17.5" style="81" customWidth="1"/>
    <col min="11267" max="11267" width="17.25" style="81" customWidth="1"/>
    <col min="11268" max="11268" width="9.13333333333333" style="81" customWidth="1"/>
    <col min="11269" max="11269" width="9" style="81"/>
    <col min="11270" max="11270" width="14.3833333333333" style="81" customWidth="1"/>
    <col min="11271" max="11271" width="11.8833333333333" style="81" customWidth="1"/>
    <col min="11272" max="11520" width="9" style="81"/>
    <col min="11521" max="11521" width="16.75" style="81" customWidth="1"/>
    <col min="11522" max="11522" width="17.5" style="81" customWidth="1"/>
    <col min="11523" max="11523" width="17.25" style="81" customWidth="1"/>
    <col min="11524" max="11524" width="9.13333333333333" style="81" customWidth="1"/>
    <col min="11525" max="11525" width="9" style="81"/>
    <col min="11526" max="11526" width="14.3833333333333" style="81" customWidth="1"/>
    <col min="11527" max="11527" width="11.8833333333333" style="81" customWidth="1"/>
    <col min="11528" max="11776" width="9" style="81"/>
    <col min="11777" max="11777" width="16.75" style="81" customWidth="1"/>
    <col min="11778" max="11778" width="17.5" style="81" customWidth="1"/>
    <col min="11779" max="11779" width="17.25" style="81" customWidth="1"/>
    <col min="11780" max="11780" width="9.13333333333333" style="81" customWidth="1"/>
    <col min="11781" max="11781" width="9" style="81"/>
    <col min="11782" max="11782" width="14.3833333333333" style="81" customWidth="1"/>
    <col min="11783" max="11783" width="11.8833333333333" style="81" customWidth="1"/>
    <col min="11784" max="12032" width="9" style="81"/>
    <col min="12033" max="12033" width="16.75" style="81" customWidth="1"/>
    <col min="12034" max="12034" width="17.5" style="81" customWidth="1"/>
    <col min="12035" max="12035" width="17.25" style="81" customWidth="1"/>
    <col min="12036" max="12036" width="9.13333333333333" style="81" customWidth="1"/>
    <col min="12037" max="12037" width="9" style="81"/>
    <col min="12038" max="12038" width="14.3833333333333" style="81" customWidth="1"/>
    <col min="12039" max="12039" width="11.8833333333333" style="81" customWidth="1"/>
    <col min="12040" max="12288" width="9" style="81"/>
    <col min="12289" max="12289" width="16.75" style="81" customWidth="1"/>
    <col min="12290" max="12290" width="17.5" style="81" customWidth="1"/>
    <col min="12291" max="12291" width="17.25" style="81" customWidth="1"/>
    <col min="12292" max="12292" width="9.13333333333333" style="81" customWidth="1"/>
    <col min="12293" max="12293" width="9" style="81"/>
    <col min="12294" max="12294" width="14.3833333333333" style="81" customWidth="1"/>
    <col min="12295" max="12295" width="11.8833333333333" style="81" customWidth="1"/>
    <col min="12296" max="12544" width="9" style="81"/>
    <col min="12545" max="12545" width="16.75" style="81" customWidth="1"/>
    <col min="12546" max="12546" width="17.5" style="81" customWidth="1"/>
    <col min="12547" max="12547" width="17.25" style="81" customWidth="1"/>
    <col min="12548" max="12548" width="9.13333333333333" style="81" customWidth="1"/>
    <col min="12549" max="12549" width="9" style="81"/>
    <col min="12550" max="12550" width="14.3833333333333" style="81" customWidth="1"/>
    <col min="12551" max="12551" width="11.8833333333333" style="81" customWidth="1"/>
    <col min="12552" max="12800" width="9" style="81"/>
    <col min="12801" max="12801" width="16.75" style="81" customWidth="1"/>
    <col min="12802" max="12802" width="17.5" style="81" customWidth="1"/>
    <col min="12803" max="12803" width="17.25" style="81" customWidth="1"/>
    <col min="12804" max="12804" width="9.13333333333333" style="81" customWidth="1"/>
    <col min="12805" max="12805" width="9" style="81"/>
    <col min="12806" max="12806" width="14.3833333333333" style="81" customWidth="1"/>
    <col min="12807" max="12807" width="11.8833333333333" style="81" customWidth="1"/>
    <col min="12808" max="13056" width="9" style="81"/>
    <col min="13057" max="13057" width="16.75" style="81" customWidth="1"/>
    <col min="13058" max="13058" width="17.5" style="81" customWidth="1"/>
    <col min="13059" max="13059" width="17.25" style="81" customWidth="1"/>
    <col min="13060" max="13060" width="9.13333333333333" style="81" customWidth="1"/>
    <col min="13061" max="13061" width="9" style="81"/>
    <col min="13062" max="13062" width="14.3833333333333" style="81" customWidth="1"/>
    <col min="13063" max="13063" width="11.8833333333333" style="81" customWidth="1"/>
    <col min="13064" max="13312" width="9" style="81"/>
    <col min="13313" max="13313" width="16.75" style="81" customWidth="1"/>
    <col min="13314" max="13314" width="17.5" style="81" customWidth="1"/>
    <col min="13315" max="13315" width="17.25" style="81" customWidth="1"/>
    <col min="13316" max="13316" width="9.13333333333333" style="81" customWidth="1"/>
    <col min="13317" max="13317" width="9" style="81"/>
    <col min="13318" max="13318" width="14.3833333333333" style="81" customWidth="1"/>
    <col min="13319" max="13319" width="11.8833333333333" style="81" customWidth="1"/>
    <col min="13320" max="13568" width="9" style="81"/>
    <col min="13569" max="13569" width="16.75" style="81" customWidth="1"/>
    <col min="13570" max="13570" width="17.5" style="81" customWidth="1"/>
    <col min="13571" max="13571" width="17.25" style="81" customWidth="1"/>
    <col min="13572" max="13572" width="9.13333333333333" style="81" customWidth="1"/>
    <col min="13573" max="13573" width="9" style="81"/>
    <col min="13574" max="13574" width="14.3833333333333" style="81" customWidth="1"/>
    <col min="13575" max="13575" width="11.8833333333333" style="81" customWidth="1"/>
    <col min="13576" max="13824" width="9" style="81"/>
    <col min="13825" max="13825" width="16.75" style="81" customWidth="1"/>
    <col min="13826" max="13826" width="17.5" style="81" customWidth="1"/>
    <col min="13827" max="13827" width="17.25" style="81" customWidth="1"/>
    <col min="13828" max="13828" width="9.13333333333333" style="81" customWidth="1"/>
    <col min="13829" max="13829" width="9" style="81"/>
    <col min="13830" max="13830" width="14.3833333333333" style="81" customWidth="1"/>
    <col min="13831" max="13831" width="11.8833333333333" style="81" customWidth="1"/>
    <col min="13832" max="14080" width="9" style="81"/>
    <col min="14081" max="14081" width="16.75" style="81" customWidth="1"/>
    <col min="14082" max="14082" width="17.5" style="81" customWidth="1"/>
    <col min="14083" max="14083" width="17.25" style="81" customWidth="1"/>
    <col min="14084" max="14084" width="9.13333333333333" style="81" customWidth="1"/>
    <col min="14085" max="14085" width="9" style="81"/>
    <col min="14086" max="14086" width="14.3833333333333" style="81" customWidth="1"/>
    <col min="14087" max="14087" width="11.8833333333333" style="81" customWidth="1"/>
    <col min="14088" max="14336" width="9" style="81"/>
    <col min="14337" max="14337" width="16.75" style="81" customWidth="1"/>
    <col min="14338" max="14338" width="17.5" style="81" customWidth="1"/>
    <col min="14339" max="14339" width="17.25" style="81" customWidth="1"/>
    <col min="14340" max="14340" width="9.13333333333333" style="81" customWidth="1"/>
    <col min="14341" max="14341" width="9" style="81"/>
    <col min="14342" max="14342" width="14.3833333333333" style="81" customWidth="1"/>
    <col min="14343" max="14343" width="11.8833333333333" style="81" customWidth="1"/>
    <col min="14344" max="14592" width="9" style="81"/>
    <col min="14593" max="14593" width="16.75" style="81" customWidth="1"/>
    <col min="14594" max="14594" width="17.5" style="81" customWidth="1"/>
    <col min="14595" max="14595" width="17.25" style="81" customWidth="1"/>
    <col min="14596" max="14596" width="9.13333333333333" style="81" customWidth="1"/>
    <col min="14597" max="14597" width="9" style="81"/>
    <col min="14598" max="14598" width="14.3833333333333" style="81" customWidth="1"/>
    <col min="14599" max="14599" width="11.8833333333333" style="81" customWidth="1"/>
    <col min="14600" max="14848" width="9" style="81"/>
    <col min="14849" max="14849" width="16.75" style="81" customWidth="1"/>
    <col min="14850" max="14850" width="17.5" style="81" customWidth="1"/>
    <col min="14851" max="14851" width="17.25" style="81" customWidth="1"/>
    <col min="14852" max="14852" width="9.13333333333333" style="81" customWidth="1"/>
    <col min="14853" max="14853" width="9" style="81"/>
    <col min="14854" max="14854" width="14.3833333333333" style="81" customWidth="1"/>
    <col min="14855" max="14855" width="11.8833333333333" style="81" customWidth="1"/>
    <col min="14856" max="15104" width="9" style="81"/>
    <col min="15105" max="15105" width="16.75" style="81" customWidth="1"/>
    <col min="15106" max="15106" width="17.5" style="81" customWidth="1"/>
    <col min="15107" max="15107" width="17.25" style="81" customWidth="1"/>
    <col min="15108" max="15108" width="9.13333333333333" style="81" customWidth="1"/>
    <col min="15109" max="15109" width="9" style="81"/>
    <col min="15110" max="15110" width="14.3833333333333" style="81" customWidth="1"/>
    <col min="15111" max="15111" width="11.8833333333333" style="81" customWidth="1"/>
    <col min="15112" max="15360" width="9" style="81"/>
    <col min="15361" max="15361" width="16.75" style="81" customWidth="1"/>
    <col min="15362" max="15362" width="17.5" style="81" customWidth="1"/>
    <col min="15363" max="15363" width="17.25" style="81" customWidth="1"/>
    <col min="15364" max="15364" width="9.13333333333333" style="81" customWidth="1"/>
    <col min="15365" max="15365" width="9" style="81"/>
    <col min="15366" max="15366" width="14.3833333333333" style="81" customWidth="1"/>
    <col min="15367" max="15367" width="11.8833333333333" style="81" customWidth="1"/>
    <col min="15368" max="15616" width="9" style="81"/>
    <col min="15617" max="15617" width="16.75" style="81" customWidth="1"/>
    <col min="15618" max="15618" width="17.5" style="81" customWidth="1"/>
    <col min="15619" max="15619" width="17.25" style="81" customWidth="1"/>
    <col min="15620" max="15620" width="9.13333333333333" style="81" customWidth="1"/>
    <col min="15621" max="15621" width="9" style="81"/>
    <col min="15622" max="15622" width="14.3833333333333" style="81" customWidth="1"/>
    <col min="15623" max="15623" width="11.8833333333333" style="81" customWidth="1"/>
    <col min="15624" max="15872" width="9" style="81"/>
    <col min="15873" max="15873" width="16.75" style="81" customWidth="1"/>
    <col min="15874" max="15874" width="17.5" style="81" customWidth="1"/>
    <col min="15875" max="15875" width="17.25" style="81" customWidth="1"/>
    <col min="15876" max="15876" width="9.13333333333333" style="81" customWidth="1"/>
    <col min="15877" max="15877" width="9" style="81"/>
    <col min="15878" max="15878" width="14.3833333333333" style="81" customWidth="1"/>
    <col min="15879" max="15879" width="11.8833333333333" style="81" customWidth="1"/>
    <col min="15880" max="16128" width="9" style="81"/>
    <col min="16129" max="16129" width="16.75" style="81" customWidth="1"/>
    <col min="16130" max="16130" width="17.5" style="81" customWidth="1"/>
    <col min="16131" max="16131" width="17.25" style="81" customWidth="1"/>
    <col min="16132" max="16132" width="9.13333333333333" style="81" customWidth="1"/>
    <col min="16133" max="16133" width="9" style="81"/>
    <col min="16134" max="16134" width="14.3833333333333" style="81" customWidth="1"/>
    <col min="16135" max="16135" width="11.8833333333333" style="81" customWidth="1"/>
    <col min="16136" max="16384" width="9" style="81"/>
  </cols>
  <sheetData>
    <row r="1" ht="48.95" customHeight="1" spans="1:7">
      <c r="A1" s="82" t="s">
        <v>18</v>
      </c>
      <c r="B1" s="82"/>
      <c r="C1" s="82"/>
      <c r="D1" s="82"/>
      <c r="E1" s="82"/>
      <c r="F1" s="82"/>
      <c r="G1" s="82"/>
    </row>
    <row r="2" ht="24" customHeight="1" spans="1:7">
      <c r="A2" s="83" t="s">
        <v>19</v>
      </c>
      <c r="B2" s="83" t="s">
        <v>20</v>
      </c>
      <c r="C2" s="83" t="s">
        <v>21</v>
      </c>
      <c r="D2" s="83" t="s">
        <v>22</v>
      </c>
      <c r="E2" s="83" t="s">
        <v>23</v>
      </c>
      <c r="F2" s="83" t="s">
        <v>24</v>
      </c>
      <c r="G2" s="83" t="s">
        <v>25</v>
      </c>
    </row>
    <row r="3" ht="24" customHeight="1" spans="1:7">
      <c r="A3" s="84" t="s">
        <v>26</v>
      </c>
      <c r="B3" s="85" t="s">
        <v>27</v>
      </c>
      <c r="C3" s="85"/>
      <c r="D3" s="85">
        <v>1</v>
      </c>
      <c r="E3" s="85" t="s">
        <v>28</v>
      </c>
      <c r="F3" s="86">
        <v>1100</v>
      </c>
      <c r="G3" s="85" t="s">
        <v>29</v>
      </c>
    </row>
    <row r="4" ht="24" customHeight="1" spans="1:7">
      <c r="A4" s="84" t="s">
        <v>30</v>
      </c>
      <c r="B4" s="85" t="s">
        <v>27</v>
      </c>
      <c r="C4" s="85"/>
      <c r="D4" s="85">
        <v>1</v>
      </c>
      <c r="E4" s="85" t="s">
        <v>28</v>
      </c>
      <c r="F4" s="86">
        <v>1100</v>
      </c>
      <c r="G4" s="85" t="s">
        <v>29</v>
      </c>
    </row>
    <row r="5" ht="24" customHeight="1" spans="1:7">
      <c r="A5" s="84" t="s">
        <v>31</v>
      </c>
      <c r="B5" s="85" t="s">
        <v>32</v>
      </c>
      <c r="C5" s="85"/>
      <c r="D5" s="85">
        <v>1</v>
      </c>
      <c r="E5" s="85" t="s">
        <v>33</v>
      </c>
      <c r="F5" s="86">
        <v>460800</v>
      </c>
      <c r="G5" s="85" t="s">
        <v>34</v>
      </c>
    </row>
    <row r="6" ht="24" customHeight="1" spans="1:7">
      <c r="A6" s="84" t="s">
        <v>35</v>
      </c>
      <c r="B6" s="85" t="s">
        <v>36</v>
      </c>
      <c r="C6" s="85" t="s">
        <v>37</v>
      </c>
      <c r="D6" s="85">
        <v>1</v>
      </c>
      <c r="E6" s="85" t="s">
        <v>28</v>
      </c>
      <c r="F6" s="86">
        <v>1875</v>
      </c>
      <c r="G6" s="85" t="s">
        <v>38</v>
      </c>
    </row>
    <row r="7" ht="24" customHeight="1" spans="1:7">
      <c r="A7" s="84" t="s">
        <v>39</v>
      </c>
      <c r="B7" s="85" t="s">
        <v>36</v>
      </c>
      <c r="C7" s="85" t="s">
        <v>37</v>
      </c>
      <c r="D7" s="85">
        <v>1</v>
      </c>
      <c r="E7" s="85" t="s">
        <v>28</v>
      </c>
      <c r="F7" s="86">
        <v>1875</v>
      </c>
      <c r="G7" s="85" t="s">
        <v>38</v>
      </c>
    </row>
    <row r="8" ht="24" customHeight="1" spans="1:7">
      <c r="A8" s="84" t="s">
        <v>40</v>
      </c>
      <c r="B8" s="85" t="s">
        <v>36</v>
      </c>
      <c r="C8" s="85" t="s">
        <v>37</v>
      </c>
      <c r="D8" s="85">
        <v>1</v>
      </c>
      <c r="E8" s="85" t="s">
        <v>28</v>
      </c>
      <c r="F8" s="86">
        <v>1875</v>
      </c>
      <c r="G8" s="85" t="s">
        <v>38</v>
      </c>
    </row>
    <row r="9" ht="24" customHeight="1" spans="1:7">
      <c r="A9" s="84" t="s">
        <v>41</v>
      </c>
      <c r="B9" s="85" t="s">
        <v>36</v>
      </c>
      <c r="C9" s="85" t="s">
        <v>37</v>
      </c>
      <c r="D9" s="85">
        <v>1</v>
      </c>
      <c r="E9" s="85" t="s">
        <v>28</v>
      </c>
      <c r="F9" s="86">
        <v>1875</v>
      </c>
      <c r="G9" s="85" t="s">
        <v>38</v>
      </c>
    </row>
    <row r="10" ht="24" customHeight="1" spans="1:7">
      <c r="A10" s="84" t="s">
        <v>42</v>
      </c>
      <c r="B10" s="85" t="s">
        <v>36</v>
      </c>
      <c r="C10" s="85" t="s">
        <v>37</v>
      </c>
      <c r="D10" s="85">
        <v>1</v>
      </c>
      <c r="E10" s="85" t="s">
        <v>28</v>
      </c>
      <c r="F10" s="86">
        <v>1875</v>
      </c>
      <c r="G10" s="85" t="s">
        <v>38</v>
      </c>
    </row>
    <row r="11" ht="24" customHeight="1" spans="1:7">
      <c r="A11" s="84" t="s">
        <v>43</v>
      </c>
      <c r="B11" s="85" t="s">
        <v>36</v>
      </c>
      <c r="C11" s="85" t="s">
        <v>37</v>
      </c>
      <c r="D11" s="85">
        <v>1</v>
      </c>
      <c r="E11" s="85" t="s">
        <v>28</v>
      </c>
      <c r="F11" s="86">
        <v>1875</v>
      </c>
      <c r="G11" s="85" t="s">
        <v>38</v>
      </c>
    </row>
    <row r="12" ht="24" customHeight="1" spans="1:7">
      <c r="A12" s="84" t="s">
        <v>44</v>
      </c>
      <c r="B12" s="85" t="s">
        <v>36</v>
      </c>
      <c r="C12" s="85" t="s">
        <v>37</v>
      </c>
      <c r="D12" s="85">
        <v>1</v>
      </c>
      <c r="E12" s="85" t="s">
        <v>28</v>
      </c>
      <c r="F12" s="86">
        <v>1875</v>
      </c>
      <c r="G12" s="85" t="s">
        <v>38</v>
      </c>
    </row>
    <row r="13" ht="24" customHeight="1" spans="1:7">
      <c r="A13" s="84" t="s">
        <v>45</v>
      </c>
      <c r="B13" s="85" t="s">
        <v>36</v>
      </c>
      <c r="C13" s="85" t="s">
        <v>37</v>
      </c>
      <c r="D13" s="85">
        <v>1</v>
      </c>
      <c r="E13" s="85" t="s">
        <v>28</v>
      </c>
      <c r="F13" s="86">
        <v>1875</v>
      </c>
      <c r="G13" s="85" t="s">
        <v>38</v>
      </c>
    </row>
    <row r="14" ht="24" customHeight="1" spans="1:7">
      <c r="A14" s="84" t="s">
        <v>46</v>
      </c>
      <c r="B14" s="85" t="s">
        <v>36</v>
      </c>
      <c r="C14" s="85" t="s">
        <v>37</v>
      </c>
      <c r="D14" s="85">
        <v>1</v>
      </c>
      <c r="E14" s="85" t="s">
        <v>28</v>
      </c>
      <c r="F14" s="86">
        <v>1875</v>
      </c>
      <c r="G14" s="85" t="s">
        <v>38</v>
      </c>
    </row>
    <row r="15" ht="24" customHeight="1" spans="1:7">
      <c r="A15" s="84" t="s">
        <v>47</v>
      </c>
      <c r="B15" s="85" t="s">
        <v>36</v>
      </c>
      <c r="C15" s="85" t="s">
        <v>37</v>
      </c>
      <c r="D15" s="85">
        <v>1</v>
      </c>
      <c r="E15" s="85" t="s">
        <v>28</v>
      </c>
      <c r="F15" s="86">
        <v>1875</v>
      </c>
      <c r="G15" s="85" t="s">
        <v>38</v>
      </c>
    </row>
    <row r="16" ht="24" customHeight="1" spans="1:7">
      <c r="A16" s="84" t="s">
        <v>48</v>
      </c>
      <c r="B16" s="85" t="s">
        <v>36</v>
      </c>
      <c r="C16" s="85" t="s">
        <v>37</v>
      </c>
      <c r="D16" s="85">
        <v>1</v>
      </c>
      <c r="E16" s="85" t="s">
        <v>28</v>
      </c>
      <c r="F16" s="86">
        <v>1875</v>
      </c>
      <c r="G16" s="85" t="s">
        <v>38</v>
      </c>
    </row>
    <row r="17" ht="24" customHeight="1" spans="1:7">
      <c r="A17" s="84" t="s">
        <v>49</v>
      </c>
      <c r="B17" s="85" t="s">
        <v>36</v>
      </c>
      <c r="C17" s="85" t="s">
        <v>37</v>
      </c>
      <c r="D17" s="85">
        <v>1</v>
      </c>
      <c r="E17" s="85" t="s">
        <v>28</v>
      </c>
      <c r="F17" s="86">
        <v>1875</v>
      </c>
      <c r="G17" s="85" t="s">
        <v>38</v>
      </c>
    </row>
    <row r="18" ht="24" customHeight="1" spans="1:7">
      <c r="A18" s="84" t="s">
        <v>50</v>
      </c>
      <c r="B18" s="85" t="s">
        <v>36</v>
      </c>
      <c r="C18" s="85" t="s">
        <v>37</v>
      </c>
      <c r="D18" s="85">
        <v>1</v>
      </c>
      <c r="E18" s="85" t="s">
        <v>28</v>
      </c>
      <c r="F18" s="86">
        <v>1875</v>
      </c>
      <c r="G18" s="85" t="s">
        <v>38</v>
      </c>
    </row>
    <row r="19" ht="24" customHeight="1" spans="1:7">
      <c r="A19" s="84" t="s">
        <v>51</v>
      </c>
      <c r="B19" s="85" t="s">
        <v>52</v>
      </c>
      <c r="C19" s="85" t="s">
        <v>53</v>
      </c>
      <c r="D19" s="85">
        <v>1</v>
      </c>
      <c r="E19" s="85" t="s">
        <v>28</v>
      </c>
      <c r="F19" s="86">
        <v>1125</v>
      </c>
      <c r="G19" s="85" t="s">
        <v>38</v>
      </c>
    </row>
    <row r="20" ht="24" customHeight="1" spans="1:7">
      <c r="A20" s="84" t="s">
        <v>54</v>
      </c>
      <c r="B20" s="85" t="s">
        <v>52</v>
      </c>
      <c r="C20" s="85" t="s">
        <v>53</v>
      </c>
      <c r="D20" s="85">
        <v>1</v>
      </c>
      <c r="E20" s="85" t="s">
        <v>28</v>
      </c>
      <c r="F20" s="86">
        <v>1125</v>
      </c>
      <c r="G20" s="85" t="s">
        <v>38</v>
      </c>
    </row>
    <row r="21" ht="24" customHeight="1" spans="1:7">
      <c r="A21" s="84" t="s">
        <v>55</v>
      </c>
      <c r="B21" s="85" t="s">
        <v>52</v>
      </c>
      <c r="C21" s="85" t="s">
        <v>53</v>
      </c>
      <c r="D21" s="85">
        <v>1</v>
      </c>
      <c r="E21" s="85" t="s">
        <v>28</v>
      </c>
      <c r="F21" s="86">
        <v>1125</v>
      </c>
      <c r="G21" s="85" t="s">
        <v>38</v>
      </c>
    </row>
    <row r="22" ht="24" customHeight="1" spans="1:7">
      <c r="A22" s="84" t="s">
        <v>56</v>
      </c>
      <c r="B22" s="85" t="s">
        <v>52</v>
      </c>
      <c r="C22" s="85" t="s">
        <v>53</v>
      </c>
      <c r="D22" s="85">
        <v>1</v>
      </c>
      <c r="E22" s="85" t="s">
        <v>28</v>
      </c>
      <c r="F22" s="86">
        <v>1125</v>
      </c>
      <c r="G22" s="85" t="s">
        <v>38</v>
      </c>
    </row>
    <row r="23" ht="24" customHeight="1" spans="1:7">
      <c r="A23" s="84" t="s">
        <v>57</v>
      </c>
      <c r="B23" s="85" t="s">
        <v>52</v>
      </c>
      <c r="C23" s="85" t="s">
        <v>53</v>
      </c>
      <c r="D23" s="85">
        <v>1</v>
      </c>
      <c r="E23" s="85" t="s">
        <v>28</v>
      </c>
      <c r="F23" s="86">
        <v>1125</v>
      </c>
      <c r="G23" s="85" t="s">
        <v>38</v>
      </c>
    </row>
    <row r="24" ht="24" customHeight="1" spans="1:7">
      <c r="A24" s="84" t="s">
        <v>58</v>
      </c>
      <c r="B24" s="85" t="s">
        <v>52</v>
      </c>
      <c r="C24" s="85" t="s">
        <v>53</v>
      </c>
      <c r="D24" s="85">
        <v>1</v>
      </c>
      <c r="E24" s="85" t="s">
        <v>28</v>
      </c>
      <c r="F24" s="86">
        <v>1125</v>
      </c>
      <c r="G24" s="85" t="s">
        <v>38</v>
      </c>
    </row>
    <row r="25" ht="24" customHeight="1" spans="1:7">
      <c r="A25" s="84" t="s">
        <v>59</v>
      </c>
      <c r="B25" s="85" t="s">
        <v>52</v>
      </c>
      <c r="C25" s="85" t="s">
        <v>53</v>
      </c>
      <c r="D25" s="85">
        <v>1</v>
      </c>
      <c r="E25" s="85" t="s">
        <v>28</v>
      </c>
      <c r="F25" s="86">
        <v>1125</v>
      </c>
      <c r="G25" s="85" t="s">
        <v>38</v>
      </c>
    </row>
    <row r="26" ht="24" customHeight="1" spans="1:7">
      <c r="A26" s="84" t="s">
        <v>60</v>
      </c>
      <c r="B26" s="85" t="s">
        <v>52</v>
      </c>
      <c r="C26" s="85" t="s">
        <v>53</v>
      </c>
      <c r="D26" s="85">
        <v>1</v>
      </c>
      <c r="E26" s="85" t="s">
        <v>28</v>
      </c>
      <c r="F26" s="86">
        <v>1125</v>
      </c>
      <c r="G26" s="85" t="s">
        <v>38</v>
      </c>
    </row>
    <row r="27" ht="24" customHeight="1" spans="1:7">
      <c r="A27" s="84" t="s">
        <v>61</v>
      </c>
      <c r="B27" s="85" t="s">
        <v>52</v>
      </c>
      <c r="C27" s="85" t="s">
        <v>53</v>
      </c>
      <c r="D27" s="85">
        <v>1</v>
      </c>
      <c r="E27" s="85" t="s">
        <v>28</v>
      </c>
      <c r="F27" s="86">
        <v>1125</v>
      </c>
      <c r="G27" s="85" t="s">
        <v>38</v>
      </c>
    </row>
    <row r="28" ht="24" customHeight="1" spans="1:7">
      <c r="A28" s="84" t="s">
        <v>62</v>
      </c>
      <c r="B28" s="85" t="s">
        <v>52</v>
      </c>
      <c r="C28" s="85" t="s">
        <v>53</v>
      </c>
      <c r="D28" s="85">
        <v>1</v>
      </c>
      <c r="E28" s="85" t="s">
        <v>28</v>
      </c>
      <c r="F28" s="86">
        <v>1125</v>
      </c>
      <c r="G28" s="85" t="s">
        <v>38</v>
      </c>
    </row>
    <row r="29" ht="24" customHeight="1" spans="1:7">
      <c r="A29" s="84" t="s">
        <v>63</v>
      </c>
      <c r="B29" s="85" t="s">
        <v>52</v>
      </c>
      <c r="C29" s="85" t="s">
        <v>53</v>
      </c>
      <c r="D29" s="85">
        <v>1</v>
      </c>
      <c r="E29" s="85" t="s">
        <v>28</v>
      </c>
      <c r="F29" s="86">
        <v>1125</v>
      </c>
      <c r="G29" s="85" t="s">
        <v>38</v>
      </c>
    </row>
    <row r="30" ht="24" customHeight="1" spans="1:7">
      <c r="A30" s="84" t="s">
        <v>64</v>
      </c>
      <c r="B30" s="85" t="s">
        <v>52</v>
      </c>
      <c r="C30" s="85" t="s">
        <v>53</v>
      </c>
      <c r="D30" s="85">
        <v>1</v>
      </c>
      <c r="E30" s="85" t="s">
        <v>28</v>
      </c>
      <c r="F30" s="86">
        <v>1125</v>
      </c>
      <c r="G30" s="85" t="s">
        <v>38</v>
      </c>
    </row>
    <row r="31" ht="24" customHeight="1" spans="1:7">
      <c r="A31" s="84" t="s">
        <v>65</v>
      </c>
      <c r="B31" s="85" t="s">
        <v>52</v>
      </c>
      <c r="C31" s="85" t="s">
        <v>53</v>
      </c>
      <c r="D31" s="85">
        <v>1</v>
      </c>
      <c r="E31" s="85" t="s">
        <v>28</v>
      </c>
      <c r="F31" s="86">
        <v>1125</v>
      </c>
      <c r="G31" s="85" t="s">
        <v>38</v>
      </c>
    </row>
    <row r="32" ht="24" customHeight="1" spans="1:7">
      <c r="A32" s="84" t="s">
        <v>66</v>
      </c>
      <c r="B32" s="85" t="s">
        <v>52</v>
      </c>
      <c r="C32" s="85" t="s">
        <v>53</v>
      </c>
      <c r="D32" s="85">
        <v>1</v>
      </c>
      <c r="E32" s="85" t="s">
        <v>28</v>
      </c>
      <c r="F32" s="86">
        <v>1125</v>
      </c>
      <c r="G32" s="85" t="s">
        <v>38</v>
      </c>
    </row>
    <row r="33" ht="24" customHeight="1" spans="1:7">
      <c r="A33" s="84" t="s">
        <v>67</v>
      </c>
      <c r="B33" s="85" t="s">
        <v>52</v>
      </c>
      <c r="C33" s="85" t="s">
        <v>53</v>
      </c>
      <c r="D33" s="85">
        <v>1</v>
      </c>
      <c r="E33" s="85" t="s">
        <v>28</v>
      </c>
      <c r="F33" s="86">
        <v>1125</v>
      </c>
      <c r="G33" s="85" t="s">
        <v>38</v>
      </c>
    </row>
    <row r="34" ht="24" customHeight="1" spans="1:7">
      <c r="A34" s="84" t="s">
        <v>68</v>
      </c>
      <c r="B34" s="85" t="s">
        <v>52</v>
      </c>
      <c r="C34" s="85" t="s">
        <v>53</v>
      </c>
      <c r="D34" s="85">
        <v>1</v>
      </c>
      <c r="E34" s="85" t="s">
        <v>28</v>
      </c>
      <c r="F34" s="86">
        <v>1125</v>
      </c>
      <c r="G34" s="85" t="s">
        <v>38</v>
      </c>
    </row>
    <row r="35" ht="24" customHeight="1" spans="1:7">
      <c r="A35" s="84" t="s">
        <v>69</v>
      </c>
      <c r="B35" s="85" t="s">
        <v>52</v>
      </c>
      <c r="C35" s="85" t="s">
        <v>53</v>
      </c>
      <c r="D35" s="85">
        <v>1</v>
      </c>
      <c r="E35" s="85" t="s">
        <v>28</v>
      </c>
      <c r="F35" s="86">
        <v>1125</v>
      </c>
      <c r="G35" s="85" t="s">
        <v>38</v>
      </c>
    </row>
    <row r="36" ht="24" customHeight="1" spans="1:7">
      <c r="A36" s="84" t="s">
        <v>70</v>
      </c>
      <c r="B36" s="85" t="s">
        <v>52</v>
      </c>
      <c r="C36" s="85" t="s">
        <v>53</v>
      </c>
      <c r="D36" s="85">
        <v>1</v>
      </c>
      <c r="E36" s="85" t="s">
        <v>28</v>
      </c>
      <c r="F36" s="86">
        <v>1125</v>
      </c>
      <c r="G36" s="85" t="s">
        <v>38</v>
      </c>
    </row>
    <row r="37" ht="24" customHeight="1" spans="1:7">
      <c r="A37" s="84" t="s">
        <v>71</v>
      </c>
      <c r="B37" s="85" t="s">
        <v>52</v>
      </c>
      <c r="C37" s="85" t="s">
        <v>53</v>
      </c>
      <c r="D37" s="85">
        <v>1</v>
      </c>
      <c r="E37" s="85" t="s">
        <v>28</v>
      </c>
      <c r="F37" s="86">
        <v>1125</v>
      </c>
      <c r="G37" s="85" t="s">
        <v>38</v>
      </c>
    </row>
    <row r="38" ht="24" customHeight="1" spans="1:7">
      <c r="A38" s="84" t="s">
        <v>72</v>
      </c>
      <c r="B38" s="85" t="s">
        <v>52</v>
      </c>
      <c r="C38" s="85" t="s">
        <v>53</v>
      </c>
      <c r="D38" s="85">
        <v>1</v>
      </c>
      <c r="E38" s="85" t="s">
        <v>28</v>
      </c>
      <c r="F38" s="86">
        <v>1125</v>
      </c>
      <c r="G38" s="85" t="s">
        <v>38</v>
      </c>
    </row>
    <row r="39" ht="24" customHeight="1" spans="1:7">
      <c r="A39" s="84" t="s">
        <v>73</v>
      </c>
      <c r="B39" s="85" t="s">
        <v>74</v>
      </c>
      <c r="C39" s="85" t="s">
        <v>75</v>
      </c>
      <c r="D39" s="85">
        <v>1</v>
      </c>
      <c r="E39" s="85" t="s">
        <v>28</v>
      </c>
      <c r="F39" s="86">
        <v>6950</v>
      </c>
      <c r="G39" s="85" t="s">
        <v>38</v>
      </c>
    </row>
    <row r="40" ht="24" customHeight="1" spans="1:7">
      <c r="A40" s="84" t="s">
        <v>76</v>
      </c>
      <c r="B40" s="85" t="s">
        <v>74</v>
      </c>
      <c r="C40" s="85" t="s">
        <v>75</v>
      </c>
      <c r="D40" s="85">
        <v>1</v>
      </c>
      <c r="E40" s="85" t="s">
        <v>28</v>
      </c>
      <c r="F40" s="86">
        <v>6950</v>
      </c>
      <c r="G40" s="85" t="s">
        <v>38</v>
      </c>
    </row>
    <row r="41" ht="24" customHeight="1" spans="1:7">
      <c r="A41" s="84" t="s">
        <v>77</v>
      </c>
      <c r="B41" s="85" t="s">
        <v>74</v>
      </c>
      <c r="C41" s="85" t="s">
        <v>75</v>
      </c>
      <c r="D41" s="85">
        <v>1</v>
      </c>
      <c r="E41" s="85" t="s">
        <v>28</v>
      </c>
      <c r="F41" s="86">
        <v>6950</v>
      </c>
      <c r="G41" s="85" t="s">
        <v>38</v>
      </c>
    </row>
    <row r="42" ht="24" customHeight="1" spans="1:7">
      <c r="A42" s="84" t="s">
        <v>78</v>
      </c>
      <c r="B42" s="85" t="s">
        <v>74</v>
      </c>
      <c r="C42" s="85" t="s">
        <v>75</v>
      </c>
      <c r="D42" s="85">
        <v>1</v>
      </c>
      <c r="E42" s="85" t="s">
        <v>28</v>
      </c>
      <c r="F42" s="86">
        <v>6950</v>
      </c>
      <c r="G42" s="85" t="s">
        <v>38</v>
      </c>
    </row>
    <row r="43" ht="24" customHeight="1" spans="1:7">
      <c r="A43" s="84" t="s">
        <v>79</v>
      </c>
      <c r="B43" s="85" t="s">
        <v>74</v>
      </c>
      <c r="C43" s="85" t="s">
        <v>75</v>
      </c>
      <c r="D43" s="85">
        <v>1</v>
      </c>
      <c r="E43" s="85" t="s">
        <v>28</v>
      </c>
      <c r="F43" s="86">
        <v>6950</v>
      </c>
      <c r="G43" s="85" t="s">
        <v>38</v>
      </c>
    </row>
    <row r="44" ht="24" customHeight="1" spans="1:7">
      <c r="A44" s="84" t="s">
        <v>80</v>
      </c>
      <c r="B44" s="85" t="s">
        <v>81</v>
      </c>
      <c r="C44" s="85"/>
      <c r="D44" s="85">
        <v>1</v>
      </c>
      <c r="E44" s="85" t="s">
        <v>33</v>
      </c>
      <c r="F44" s="86">
        <v>788283</v>
      </c>
      <c r="G44" s="85" t="s">
        <v>82</v>
      </c>
    </row>
    <row r="45" ht="24" customHeight="1" spans="1:7">
      <c r="A45" s="84" t="s">
        <v>83</v>
      </c>
      <c r="B45" s="85" t="s">
        <v>84</v>
      </c>
      <c r="C45" s="85" t="s">
        <v>85</v>
      </c>
      <c r="D45" s="85">
        <v>1</v>
      </c>
      <c r="E45" s="85" t="s">
        <v>28</v>
      </c>
      <c r="F45" s="86">
        <v>19800</v>
      </c>
      <c r="G45" s="85" t="s">
        <v>86</v>
      </c>
    </row>
    <row r="46" ht="24" customHeight="1" spans="1:7">
      <c r="A46" s="84" t="s">
        <v>87</v>
      </c>
      <c r="B46" s="85" t="s">
        <v>84</v>
      </c>
      <c r="C46" s="85" t="s">
        <v>85</v>
      </c>
      <c r="D46" s="85">
        <v>1</v>
      </c>
      <c r="E46" s="85" t="s">
        <v>28</v>
      </c>
      <c r="F46" s="86">
        <v>19800</v>
      </c>
      <c r="G46" s="85" t="s">
        <v>86</v>
      </c>
    </row>
    <row r="47" ht="24" customHeight="1" spans="1:7">
      <c r="A47" s="84" t="s">
        <v>88</v>
      </c>
      <c r="B47" s="85" t="s">
        <v>84</v>
      </c>
      <c r="C47" s="85" t="s">
        <v>85</v>
      </c>
      <c r="D47" s="85">
        <v>1</v>
      </c>
      <c r="E47" s="85" t="s">
        <v>28</v>
      </c>
      <c r="F47" s="86">
        <v>19800</v>
      </c>
      <c r="G47" s="85" t="s">
        <v>86</v>
      </c>
    </row>
    <row r="48" ht="24" customHeight="1" spans="1:7">
      <c r="A48" s="84" t="s">
        <v>89</v>
      </c>
      <c r="B48" s="85" t="s">
        <v>90</v>
      </c>
      <c r="C48" s="85" t="s">
        <v>91</v>
      </c>
      <c r="D48" s="85">
        <v>1</v>
      </c>
      <c r="E48" s="85" t="s">
        <v>28</v>
      </c>
      <c r="F48" s="86">
        <v>18500</v>
      </c>
      <c r="G48" s="85" t="s">
        <v>92</v>
      </c>
    </row>
    <row r="49" ht="24" customHeight="1" spans="1:7">
      <c r="A49" s="84" t="s">
        <v>93</v>
      </c>
      <c r="B49" s="85" t="s">
        <v>94</v>
      </c>
      <c r="C49" s="85"/>
      <c r="D49" s="85">
        <v>1</v>
      </c>
      <c r="E49" s="85" t="s">
        <v>28</v>
      </c>
      <c r="F49" s="86">
        <v>202870</v>
      </c>
      <c r="G49" s="85" t="s">
        <v>95</v>
      </c>
    </row>
    <row r="50" ht="24" customHeight="1" spans="1:7">
      <c r="A50" s="84" t="s">
        <v>96</v>
      </c>
      <c r="B50" s="85" t="s">
        <v>97</v>
      </c>
      <c r="C50" s="85" t="s">
        <v>98</v>
      </c>
      <c r="D50" s="85">
        <v>1</v>
      </c>
      <c r="E50" s="85" t="s">
        <v>28</v>
      </c>
      <c r="F50" s="86">
        <v>7700</v>
      </c>
      <c r="G50" s="85" t="s">
        <v>99</v>
      </c>
    </row>
    <row r="51" ht="24" customHeight="1" spans="1:7">
      <c r="A51" s="84" t="s">
        <v>100</v>
      </c>
      <c r="B51" s="85" t="s">
        <v>101</v>
      </c>
      <c r="C51" s="85" t="s">
        <v>102</v>
      </c>
      <c r="D51" s="85">
        <v>1</v>
      </c>
      <c r="E51" s="85" t="s">
        <v>103</v>
      </c>
      <c r="F51" s="86">
        <v>2850</v>
      </c>
      <c r="G51" s="85" t="s">
        <v>104</v>
      </c>
    </row>
    <row r="52" ht="24" customHeight="1" spans="1:7">
      <c r="A52" s="84" t="s">
        <v>105</v>
      </c>
      <c r="B52" s="85" t="s">
        <v>101</v>
      </c>
      <c r="C52" s="85" t="s">
        <v>102</v>
      </c>
      <c r="D52" s="85">
        <v>1</v>
      </c>
      <c r="E52" s="85" t="s">
        <v>103</v>
      </c>
      <c r="F52" s="86">
        <v>2850</v>
      </c>
      <c r="G52" s="85" t="s">
        <v>104</v>
      </c>
    </row>
    <row r="53" ht="24" customHeight="1" spans="1:7">
      <c r="A53" s="84" t="s">
        <v>106</v>
      </c>
      <c r="B53" s="85" t="s">
        <v>101</v>
      </c>
      <c r="C53" s="85" t="s">
        <v>102</v>
      </c>
      <c r="D53" s="85">
        <v>1</v>
      </c>
      <c r="E53" s="85" t="s">
        <v>103</v>
      </c>
      <c r="F53" s="86">
        <v>2850</v>
      </c>
      <c r="G53" s="85" t="s">
        <v>104</v>
      </c>
    </row>
    <row r="54" ht="24" customHeight="1" spans="1:7">
      <c r="A54" s="84" t="s">
        <v>107</v>
      </c>
      <c r="B54" s="85" t="s">
        <v>101</v>
      </c>
      <c r="C54" s="85" t="s">
        <v>102</v>
      </c>
      <c r="D54" s="85">
        <v>1</v>
      </c>
      <c r="E54" s="85" t="s">
        <v>103</v>
      </c>
      <c r="F54" s="86">
        <v>2850</v>
      </c>
      <c r="G54" s="85" t="s">
        <v>104</v>
      </c>
    </row>
    <row r="55" ht="24" customHeight="1" spans="1:7">
      <c r="A55" s="84" t="s">
        <v>108</v>
      </c>
      <c r="B55" s="85" t="s">
        <v>101</v>
      </c>
      <c r="C55" s="85" t="s">
        <v>102</v>
      </c>
      <c r="D55" s="85">
        <v>1</v>
      </c>
      <c r="E55" s="85" t="s">
        <v>103</v>
      </c>
      <c r="F55" s="86">
        <v>2850</v>
      </c>
      <c r="G55" s="85" t="s">
        <v>104</v>
      </c>
    </row>
    <row r="56" ht="24" customHeight="1" spans="1:7">
      <c r="A56" s="84" t="s">
        <v>109</v>
      </c>
      <c r="B56" s="85" t="s">
        <v>101</v>
      </c>
      <c r="C56" s="85" t="s">
        <v>102</v>
      </c>
      <c r="D56" s="85">
        <v>1</v>
      </c>
      <c r="E56" s="85" t="s">
        <v>103</v>
      </c>
      <c r="F56" s="86">
        <v>2850</v>
      </c>
      <c r="G56" s="85" t="s">
        <v>104</v>
      </c>
    </row>
    <row r="57" ht="24" customHeight="1" spans="1:7">
      <c r="A57" s="84" t="s">
        <v>110</v>
      </c>
      <c r="B57" s="85" t="s">
        <v>101</v>
      </c>
      <c r="C57" s="85" t="s">
        <v>102</v>
      </c>
      <c r="D57" s="85">
        <v>1</v>
      </c>
      <c r="E57" s="85" t="s">
        <v>103</v>
      </c>
      <c r="F57" s="86">
        <v>2850</v>
      </c>
      <c r="G57" s="85" t="s">
        <v>104</v>
      </c>
    </row>
    <row r="58" ht="24" customHeight="1" spans="1:7">
      <c r="A58" s="84" t="s">
        <v>111</v>
      </c>
      <c r="B58" s="85" t="s">
        <v>101</v>
      </c>
      <c r="C58" s="85" t="s">
        <v>102</v>
      </c>
      <c r="D58" s="85">
        <v>1</v>
      </c>
      <c r="E58" s="85" t="s">
        <v>103</v>
      </c>
      <c r="F58" s="86">
        <v>2850</v>
      </c>
      <c r="G58" s="85" t="s">
        <v>104</v>
      </c>
    </row>
    <row r="59" ht="24" customHeight="1" spans="1:7">
      <c r="A59" s="84" t="s">
        <v>112</v>
      </c>
      <c r="B59" s="85" t="s">
        <v>101</v>
      </c>
      <c r="C59" s="85" t="s">
        <v>102</v>
      </c>
      <c r="D59" s="85">
        <v>1</v>
      </c>
      <c r="E59" s="85" t="s">
        <v>103</v>
      </c>
      <c r="F59" s="86">
        <v>2850</v>
      </c>
      <c r="G59" s="85" t="s">
        <v>104</v>
      </c>
    </row>
    <row r="60" ht="24" customHeight="1" spans="1:7">
      <c r="A60" s="84" t="s">
        <v>113</v>
      </c>
      <c r="B60" s="85" t="s">
        <v>114</v>
      </c>
      <c r="C60" s="85" t="s">
        <v>115</v>
      </c>
      <c r="D60" s="85">
        <v>1</v>
      </c>
      <c r="E60" s="85" t="s">
        <v>116</v>
      </c>
      <c r="F60" s="86">
        <v>1900</v>
      </c>
      <c r="G60" s="85" t="s">
        <v>104</v>
      </c>
    </row>
    <row r="61" ht="24" customHeight="1" spans="1:7">
      <c r="A61" s="84" t="s">
        <v>117</v>
      </c>
      <c r="B61" s="85" t="s">
        <v>118</v>
      </c>
      <c r="C61" s="85" t="s">
        <v>115</v>
      </c>
      <c r="D61" s="85">
        <v>1</v>
      </c>
      <c r="E61" s="85" t="s">
        <v>116</v>
      </c>
      <c r="F61" s="86">
        <v>1600</v>
      </c>
      <c r="G61" s="85" t="s">
        <v>104</v>
      </c>
    </row>
    <row r="62" ht="24" customHeight="1" spans="1:7">
      <c r="A62" s="84" t="s">
        <v>119</v>
      </c>
      <c r="B62" s="85" t="s">
        <v>120</v>
      </c>
      <c r="C62" s="85" t="s">
        <v>121</v>
      </c>
      <c r="D62" s="85">
        <v>1</v>
      </c>
      <c r="E62" s="85" t="s">
        <v>103</v>
      </c>
      <c r="F62" s="86">
        <v>16800</v>
      </c>
      <c r="G62" s="85" t="s">
        <v>122</v>
      </c>
    </row>
    <row r="63" ht="24" customHeight="1" spans="1:7">
      <c r="A63" s="84" t="s">
        <v>123</v>
      </c>
      <c r="B63" s="85" t="s">
        <v>120</v>
      </c>
      <c r="C63" s="85" t="s">
        <v>121</v>
      </c>
      <c r="D63" s="85">
        <v>1</v>
      </c>
      <c r="E63" s="85" t="s">
        <v>103</v>
      </c>
      <c r="F63" s="86">
        <v>16800</v>
      </c>
      <c r="G63" s="85" t="s">
        <v>122</v>
      </c>
    </row>
    <row r="64" ht="24" customHeight="1" spans="1:7">
      <c r="A64" s="84" t="s">
        <v>124</v>
      </c>
      <c r="B64" s="85" t="s">
        <v>125</v>
      </c>
      <c r="C64" s="85" t="s">
        <v>126</v>
      </c>
      <c r="D64" s="85">
        <v>1</v>
      </c>
      <c r="E64" s="85" t="s">
        <v>116</v>
      </c>
      <c r="F64" s="86">
        <v>2500</v>
      </c>
      <c r="G64" s="85" t="s">
        <v>127</v>
      </c>
    </row>
    <row r="65" ht="24" customHeight="1" spans="1:7">
      <c r="A65" s="84" t="s">
        <v>128</v>
      </c>
      <c r="B65" s="85" t="s">
        <v>125</v>
      </c>
      <c r="C65" s="85" t="s">
        <v>126</v>
      </c>
      <c r="D65" s="85">
        <v>1</v>
      </c>
      <c r="E65" s="85" t="s">
        <v>116</v>
      </c>
      <c r="F65" s="86">
        <v>2500</v>
      </c>
      <c r="G65" s="85" t="s">
        <v>127</v>
      </c>
    </row>
    <row r="66" ht="24" customHeight="1" spans="1:7">
      <c r="A66" s="84" t="s">
        <v>129</v>
      </c>
      <c r="B66" s="85" t="s">
        <v>125</v>
      </c>
      <c r="C66" s="85" t="s">
        <v>126</v>
      </c>
      <c r="D66" s="85">
        <v>1</v>
      </c>
      <c r="E66" s="85" t="s">
        <v>116</v>
      </c>
      <c r="F66" s="86">
        <v>2500</v>
      </c>
      <c r="G66" s="85" t="s">
        <v>127</v>
      </c>
    </row>
    <row r="67" ht="24" customHeight="1" spans="1:7">
      <c r="A67" s="84" t="s">
        <v>130</v>
      </c>
      <c r="B67" s="85" t="s">
        <v>125</v>
      </c>
      <c r="C67" s="85" t="s">
        <v>126</v>
      </c>
      <c r="D67" s="85">
        <v>1</v>
      </c>
      <c r="E67" s="85" t="s">
        <v>116</v>
      </c>
      <c r="F67" s="86">
        <v>2500</v>
      </c>
      <c r="G67" s="85" t="s">
        <v>127</v>
      </c>
    </row>
    <row r="68" ht="24" customHeight="1" spans="1:7">
      <c r="A68" s="84" t="s">
        <v>131</v>
      </c>
      <c r="B68" s="85" t="s">
        <v>132</v>
      </c>
      <c r="C68" s="85"/>
      <c r="D68" s="85">
        <v>1</v>
      </c>
      <c r="E68" s="85" t="s">
        <v>133</v>
      </c>
      <c r="F68" s="86">
        <v>1850</v>
      </c>
      <c r="G68" s="85" t="s">
        <v>134</v>
      </c>
    </row>
    <row r="69" ht="24" customHeight="1" spans="1:7">
      <c r="A69" s="84" t="s">
        <v>135</v>
      </c>
      <c r="B69" s="85" t="s">
        <v>132</v>
      </c>
      <c r="C69" s="85"/>
      <c r="D69" s="85">
        <v>1</v>
      </c>
      <c r="E69" s="85" t="s">
        <v>133</v>
      </c>
      <c r="F69" s="86">
        <v>1850</v>
      </c>
      <c r="G69" s="85" t="s">
        <v>134</v>
      </c>
    </row>
    <row r="70" ht="24" customHeight="1" spans="1:7">
      <c r="A70" s="84" t="s">
        <v>136</v>
      </c>
      <c r="B70" s="85" t="s">
        <v>132</v>
      </c>
      <c r="C70" s="85"/>
      <c r="D70" s="85">
        <v>1</v>
      </c>
      <c r="E70" s="85" t="s">
        <v>133</v>
      </c>
      <c r="F70" s="86">
        <v>1850</v>
      </c>
      <c r="G70" s="85" t="s">
        <v>134</v>
      </c>
    </row>
    <row r="71" ht="24" customHeight="1" spans="1:7">
      <c r="A71" s="84" t="s">
        <v>137</v>
      </c>
      <c r="B71" s="85" t="s">
        <v>138</v>
      </c>
      <c r="C71" s="85"/>
      <c r="D71" s="85">
        <v>1</v>
      </c>
      <c r="E71" s="85" t="s">
        <v>133</v>
      </c>
      <c r="F71" s="86">
        <v>1350</v>
      </c>
      <c r="G71" s="85" t="s">
        <v>134</v>
      </c>
    </row>
    <row r="72" ht="24" customHeight="1" spans="1:7">
      <c r="A72" s="84" t="s">
        <v>139</v>
      </c>
      <c r="B72" s="85" t="s">
        <v>140</v>
      </c>
      <c r="C72" s="85"/>
      <c r="D72" s="85">
        <v>1</v>
      </c>
      <c r="E72" s="85" t="s">
        <v>33</v>
      </c>
      <c r="F72" s="86">
        <v>38000</v>
      </c>
      <c r="G72" s="85" t="s">
        <v>141</v>
      </c>
    </row>
    <row r="73" ht="24" customHeight="1" spans="1:7">
      <c r="A73" s="84" t="s">
        <v>142</v>
      </c>
      <c r="B73" s="85" t="s">
        <v>143</v>
      </c>
      <c r="C73" s="85" t="s">
        <v>144</v>
      </c>
      <c r="D73" s="85">
        <v>1</v>
      </c>
      <c r="E73" s="85" t="s">
        <v>28</v>
      </c>
      <c r="F73" s="86">
        <v>3200</v>
      </c>
      <c r="G73" s="85" t="s">
        <v>145</v>
      </c>
    </row>
    <row r="74" ht="24" customHeight="1" spans="1:7">
      <c r="A74" s="84" t="s">
        <v>146</v>
      </c>
      <c r="B74" s="85" t="s">
        <v>147</v>
      </c>
      <c r="C74" s="85" t="s">
        <v>148</v>
      </c>
      <c r="D74" s="85">
        <v>1</v>
      </c>
      <c r="E74" s="85" t="s">
        <v>28</v>
      </c>
      <c r="F74" s="86">
        <v>799</v>
      </c>
      <c r="G74" s="85" t="s">
        <v>149</v>
      </c>
    </row>
    <row r="75" ht="24" customHeight="1" spans="1:7">
      <c r="A75" s="84" t="s">
        <v>150</v>
      </c>
      <c r="B75" s="85" t="s">
        <v>151</v>
      </c>
      <c r="C75" s="85"/>
      <c r="D75" s="85">
        <v>1</v>
      </c>
      <c r="E75" s="85" t="s">
        <v>116</v>
      </c>
      <c r="F75" s="86">
        <v>13322.98</v>
      </c>
      <c r="G75" s="85" t="s">
        <v>152</v>
      </c>
    </row>
    <row r="76" ht="24" customHeight="1" spans="1:7">
      <c r="A76" s="84" t="s">
        <v>153</v>
      </c>
      <c r="B76" s="85" t="s">
        <v>154</v>
      </c>
      <c r="C76" s="85"/>
      <c r="D76" s="85">
        <v>1</v>
      </c>
      <c r="E76" s="85" t="s">
        <v>116</v>
      </c>
      <c r="F76" s="86">
        <v>9600</v>
      </c>
      <c r="G76" s="85" t="s">
        <v>152</v>
      </c>
    </row>
    <row r="77" ht="24" customHeight="1" spans="1:7">
      <c r="A77" s="84" t="s">
        <v>155</v>
      </c>
      <c r="B77" s="85" t="s">
        <v>156</v>
      </c>
      <c r="C77" s="85"/>
      <c r="D77" s="85">
        <v>1</v>
      </c>
      <c r="E77" s="85" t="s">
        <v>116</v>
      </c>
      <c r="F77" s="86">
        <v>1680</v>
      </c>
      <c r="G77" s="85" t="s">
        <v>152</v>
      </c>
    </row>
    <row r="78" ht="24" customHeight="1" spans="1:7">
      <c r="A78" s="84" t="s">
        <v>157</v>
      </c>
      <c r="B78" s="85" t="s">
        <v>156</v>
      </c>
      <c r="C78" s="85"/>
      <c r="D78" s="85">
        <v>1</v>
      </c>
      <c r="E78" s="85" t="s">
        <v>116</v>
      </c>
      <c r="F78" s="86">
        <v>1680</v>
      </c>
      <c r="G78" s="85" t="s">
        <v>152</v>
      </c>
    </row>
    <row r="79" ht="24" customHeight="1" spans="1:7">
      <c r="A79" s="84" t="s">
        <v>158</v>
      </c>
      <c r="B79" s="85" t="s">
        <v>156</v>
      </c>
      <c r="C79" s="85"/>
      <c r="D79" s="85">
        <v>1</v>
      </c>
      <c r="E79" s="85" t="s">
        <v>116</v>
      </c>
      <c r="F79" s="86">
        <v>1680</v>
      </c>
      <c r="G79" s="85" t="s">
        <v>152</v>
      </c>
    </row>
    <row r="80" ht="24" customHeight="1" spans="1:7">
      <c r="A80" s="84" t="s">
        <v>159</v>
      </c>
      <c r="B80" s="85" t="s">
        <v>156</v>
      </c>
      <c r="C80" s="85"/>
      <c r="D80" s="85">
        <v>1</v>
      </c>
      <c r="E80" s="85" t="s">
        <v>116</v>
      </c>
      <c r="F80" s="86">
        <v>1680</v>
      </c>
      <c r="G80" s="85" t="s">
        <v>152</v>
      </c>
    </row>
    <row r="81" ht="24" customHeight="1" spans="1:7">
      <c r="A81" s="84" t="s">
        <v>160</v>
      </c>
      <c r="B81" s="85" t="s">
        <v>156</v>
      </c>
      <c r="C81" s="85"/>
      <c r="D81" s="85">
        <v>1</v>
      </c>
      <c r="E81" s="85" t="s">
        <v>116</v>
      </c>
      <c r="F81" s="86">
        <v>1680</v>
      </c>
      <c r="G81" s="85" t="s">
        <v>152</v>
      </c>
    </row>
    <row r="82" ht="24" customHeight="1" spans="1:7">
      <c r="A82" s="84" t="s">
        <v>161</v>
      </c>
      <c r="B82" s="85" t="s">
        <v>156</v>
      </c>
      <c r="C82" s="85"/>
      <c r="D82" s="85">
        <v>1</v>
      </c>
      <c r="E82" s="85" t="s">
        <v>116</v>
      </c>
      <c r="F82" s="86">
        <v>1680</v>
      </c>
      <c r="G82" s="85" t="s">
        <v>152</v>
      </c>
    </row>
    <row r="83" ht="24" customHeight="1" spans="1:7">
      <c r="A83" s="84" t="s">
        <v>162</v>
      </c>
      <c r="B83" s="85" t="s">
        <v>156</v>
      </c>
      <c r="C83" s="85"/>
      <c r="D83" s="85">
        <v>1</v>
      </c>
      <c r="E83" s="85" t="s">
        <v>116</v>
      </c>
      <c r="F83" s="86">
        <v>1680</v>
      </c>
      <c r="G83" s="85" t="s">
        <v>152</v>
      </c>
    </row>
    <row r="84" ht="24" customHeight="1" spans="1:7">
      <c r="A84" s="84" t="s">
        <v>163</v>
      </c>
      <c r="B84" s="85" t="s">
        <v>156</v>
      </c>
      <c r="C84" s="85"/>
      <c r="D84" s="85">
        <v>1</v>
      </c>
      <c r="E84" s="85" t="s">
        <v>116</v>
      </c>
      <c r="F84" s="86">
        <v>1680</v>
      </c>
      <c r="G84" s="85" t="s">
        <v>152</v>
      </c>
    </row>
    <row r="85" ht="24" customHeight="1" spans="1:7">
      <c r="A85" s="84" t="s">
        <v>164</v>
      </c>
      <c r="B85" s="85" t="s">
        <v>156</v>
      </c>
      <c r="C85" s="85"/>
      <c r="D85" s="85">
        <v>1</v>
      </c>
      <c r="E85" s="85" t="s">
        <v>116</v>
      </c>
      <c r="F85" s="86">
        <v>1680</v>
      </c>
      <c r="G85" s="85" t="s">
        <v>152</v>
      </c>
    </row>
    <row r="86" ht="24" customHeight="1" spans="1:7">
      <c r="A86" s="84" t="s">
        <v>165</v>
      </c>
      <c r="B86" s="85" t="s">
        <v>156</v>
      </c>
      <c r="C86" s="85"/>
      <c r="D86" s="85">
        <v>1</v>
      </c>
      <c r="E86" s="85" t="s">
        <v>116</v>
      </c>
      <c r="F86" s="86">
        <v>1680</v>
      </c>
      <c r="G86" s="85" t="s">
        <v>152</v>
      </c>
    </row>
    <row r="87" ht="24" customHeight="1" spans="1:7">
      <c r="A87" s="84" t="s">
        <v>166</v>
      </c>
      <c r="B87" s="85" t="s">
        <v>156</v>
      </c>
      <c r="C87" s="85"/>
      <c r="D87" s="85">
        <v>1</v>
      </c>
      <c r="E87" s="85" t="s">
        <v>116</v>
      </c>
      <c r="F87" s="86">
        <v>1680</v>
      </c>
      <c r="G87" s="85" t="s">
        <v>152</v>
      </c>
    </row>
    <row r="88" ht="24" customHeight="1" spans="1:7">
      <c r="A88" s="84" t="s">
        <v>167</v>
      </c>
      <c r="B88" s="85" t="s">
        <v>156</v>
      </c>
      <c r="C88" s="85"/>
      <c r="D88" s="85">
        <v>1</v>
      </c>
      <c r="E88" s="85" t="s">
        <v>116</v>
      </c>
      <c r="F88" s="86">
        <v>1680</v>
      </c>
      <c r="G88" s="85" t="s">
        <v>152</v>
      </c>
    </row>
    <row r="89" ht="24" customHeight="1" spans="1:7">
      <c r="A89" s="84" t="s">
        <v>168</v>
      </c>
      <c r="B89" s="85" t="s">
        <v>169</v>
      </c>
      <c r="C89" s="85"/>
      <c r="D89" s="85">
        <v>1</v>
      </c>
      <c r="E89" s="85" t="s">
        <v>116</v>
      </c>
      <c r="F89" s="86">
        <v>7200</v>
      </c>
      <c r="G89" s="85" t="s">
        <v>152</v>
      </c>
    </row>
    <row r="90" ht="24" customHeight="1" spans="1:7">
      <c r="A90" s="84" t="s">
        <v>170</v>
      </c>
      <c r="B90" s="85" t="s">
        <v>171</v>
      </c>
      <c r="C90" s="85" t="s">
        <v>172</v>
      </c>
      <c r="D90" s="85">
        <v>1</v>
      </c>
      <c r="E90" s="85" t="s">
        <v>28</v>
      </c>
      <c r="F90" s="86">
        <v>4600</v>
      </c>
      <c r="G90" s="85" t="s">
        <v>173</v>
      </c>
    </row>
    <row r="91" ht="24" customHeight="1" spans="1:7">
      <c r="A91" s="84" t="s">
        <v>174</v>
      </c>
      <c r="B91" s="85" t="s">
        <v>175</v>
      </c>
      <c r="C91" s="85" t="s">
        <v>176</v>
      </c>
      <c r="D91" s="85">
        <v>1</v>
      </c>
      <c r="E91" s="85" t="s">
        <v>28</v>
      </c>
      <c r="F91" s="86">
        <v>49800</v>
      </c>
      <c r="G91" s="85" t="s">
        <v>177</v>
      </c>
    </row>
    <row r="92" ht="24" customHeight="1" spans="1:7">
      <c r="A92" s="84" t="s">
        <v>178</v>
      </c>
      <c r="B92" s="85" t="s">
        <v>84</v>
      </c>
      <c r="C92" s="85" t="s">
        <v>85</v>
      </c>
      <c r="D92" s="85">
        <v>1</v>
      </c>
      <c r="E92" s="85" t="s">
        <v>28</v>
      </c>
      <c r="F92" s="86">
        <v>19800</v>
      </c>
      <c r="G92" s="85" t="s">
        <v>177</v>
      </c>
    </row>
    <row r="93" ht="24" customHeight="1" spans="1:7">
      <c r="A93" s="84" t="s">
        <v>179</v>
      </c>
      <c r="B93" s="85" t="s">
        <v>84</v>
      </c>
      <c r="C93" s="85" t="s">
        <v>85</v>
      </c>
      <c r="D93" s="85">
        <v>1</v>
      </c>
      <c r="E93" s="85" t="s">
        <v>28</v>
      </c>
      <c r="F93" s="86">
        <v>19800</v>
      </c>
      <c r="G93" s="85" t="s">
        <v>177</v>
      </c>
    </row>
    <row r="94" ht="24" customHeight="1" spans="1:7">
      <c r="A94" s="84" t="s">
        <v>180</v>
      </c>
      <c r="B94" s="85" t="s">
        <v>181</v>
      </c>
      <c r="C94" s="85" t="s">
        <v>182</v>
      </c>
      <c r="D94" s="85">
        <v>1</v>
      </c>
      <c r="E94" s="85" t="s">
        <v>28</v>
      </c>
      <c r="F94" s="86">
        <v>3000</v>
      </c>
      <c r="G94" s="85" t="s">
        <v>183</v>
      </c>
    </row>
    <row r="95" ht="24" customHeight="1" spans="1:7">
      <c r="A95" s="84" t="s">
        <v>184</v>
      </c>
      <c r="B95" s="85" t="s">
        <v>181</v>
      </c>
      <c r="C95" s="85" t="s">
        <v>182</v>
      </c>
      <c r="D95" s="85">
        <v>1</v>
      </c>
      <c r="E95" s="85" t="s">
        <v>28</v>
      </c>
      <c r="F95" s="86">
        <v>3000</v>
      </c>
      <c r="G95" s="85" t="s">
        <v>183</v>
      </c>
    </row>
    <row r="96" ht="24" customHeight="1" spans="1:7">
      <c r="A96" s="84" t="s">
        <v>185</v>
      </c>
      <c r="B96" s="85" t="s">
        <v>181</v>
      </c>
      <c r="C96" s="85" t="s">
        <v>182</v>
      </c>
      <c r="D96" s="85">
        <v>1</v>
      </c>
      <c r="E96" s="85" t="s">
        <v>28</v>
      </c>
      <c r="F96" s="86">
        <v>3000</v>
      </c>
      <c r="G96" s="85" t="s">
        <v>183</v>
      </c>
    </row>
    <row r="97" ht="24" customHeight="1" spans="1:7">
      <c r="A97" s="84" t="s">
        <v>186</v>
      </c>
      <c r="B97" s="85" t="s">
        <v>181</v>
      </c>
      <c r="C97" s="85" t="s">
        <v>182</v>
      </c>
      <c r="D97" s="85">
        <v>1</v>
      </c>
      <c r="E97" s="85" t="s">
        <v>28</v>
      </c>
      <c r="F97" s="86">
        <v>3000</v>
      </c>
      <c r="G97" s="85" t="s">
        <v>183</v>
      </c>
    </row>
    <row r="98" ht="24" customHeight="1" spans="1:7">
      <c r="A98" s="84" t="s">
        <v>187</v>
      </c>
      <c r="B98" s="85" t="s">
        <v>181</v>
      </c>
      <c r="C98" s="85" t="s">
        <v>182</v>
      </c>
      <c r="D98" s="85">
        <v>1</v>
      </c>
      <c r="E98" s="85" t="s">
        <v>28</v>
      </c>
      <c r="F98" s="86">
        <v>3000</v>
      </c>
      <c r="G98" s="85" t="s">
        <v>183</v>
      </c>
    </row>
    <row r="99" ht="24" customHeight="1" spans="1:7">
      <c r="A99" s="84" t="s">
        <v>188</v>
      </c>
      <c r="B99" s="85" t="s">
        <v>189</v>
      </c>
      <c r="C99" s="85"/>
      <c r="D99" s="85">
        <v>1</v>
      </c>
      <c r="E99" s="85" t="s">
        <v>133</v>
      </c>
      <c r="F99" s="86">
        <v>4380</v>
      </c>
      <c r="G99" s="85" t="s">
        <v>190</v>
      </c>
    </row>
    <row r="100" ht="24" customHeight="1" spans="1:7">
      <c r="A100" s="84" t="s">
        <v>191</v>
      </c>
      <c r="B100" s="85" t="s">
        <v>189</v>
      </c>
      <c r="C100" s="85"/>
      <c r="D100" s="85">
        <v>1</v>
      </c>
      <c r="E100" s="85" t="s">
        <v>133</v>
      </c>
      <c r="F100" s="86">
        <v>3550</v>
      </c>
      <c r="G100" s="85" t="s">
        <v>190</v>
      </c>
    </row>
    <row r="101" ht="24" customHeight="1" spans="1:7">
      <c r="A101" s="84" t="s">
        <v>192</v>
      </c>
      <c r="B101" s="85" t="s">
        <v>193</v>
      </c>
      <c r="C101" s="85"/>
      <c r="D101" s="85">
        <v>1</v>
      </c>
      <c r="E101" s="85" t="s">
        <v>28</v>
      </c>
      <c r="F101" s="86">
        <v>28000</v>
      </c>
      <c r="G101" s="85" t="s">
        <v>194</v>
      </c>
    </row>
    <row r="102" ht="24" customHeight="1" spans="1:7">
      <c r="A102" s="84" t="s">
        <v>195</v>
      </c>
      <c r="B102" s="85" t="s">
        <v>196</v>
      </c>
      <c r="C102" s="85"/>
      <c r="D102" s="85">
        <v>1</v>
      </c>
      <c r="E102" s="85" t="s">
        <v>28</v>
      </c>
      <c r="F102" s="86">
        <v>14000</v>
      </c>
      <c r="G102" s="85" t="s">
        <v>197</v>
      </c>
    </row>
    <row r="103" ht="24" customHeight="1" spans="1:7">
      <c r="A103" s="84" t="s">
        <v>198</v>
      </c>
      <c r="B103" s="85" t="s">
        <v>199</v>
      </c>
      <c r="C103" s="85"/>
      <c r="D103" s="85">
        <v>1</v>
      </c>
      <c r="E103" s="85" t="s">
        <v>28</v>
      </c>
      <c r="F103" s="86">
        <v>650</v>
      </c>
      <c r="G103" s="85" t="s">
        <v>200</v>
      </c>
    </row>
    <row r="104" ht="24" customHeight="1" spans="1:7">
      <c r="A104" s="84" t="s">
        <v>201</v>
      </c>
      <c r="B104" s="85" t="s">
        <v>202</v>
      </c>
      <c r="C104" s="85"/>
      <c r="D104" s="85">
        <v>1</v>
      </c>
      <c r="E104" s="85" t="s">
        <v>28</v>
      </c>
      <c r="F104" s="86">
        <v>2200</v>
      </c>
      <c r="G104" s="85" t="s">
        <v>197</v>
      </c>
    </row>
    <row r="105" ht="24" customHeight="1" spans="1:7">
      <c r="A105" s="84" t="s">
        <v>203</v>
      </c>
      <c r="B105" s="85" t="s">
        <v>204</v>
      </c>
      <c r="C105" s="85"/>
      <c r="D105" s="85">
        <v>1</v>
      </c>
      <c r="E105" s="85" t="s">
        <v>28</v>
      </c>
      <c r="F105" s="86">
        <v>1640</v>
      </c>
      <c r="G105" s="85" t="s">
        <v>205</v>
      </c>
    </row>
    <row r="106" ht="24" customHeight="1" spans="1:7">
      <c r="A106" s="84" t="s">
        <v>206</v>
      </c>
      <c r="B106" s="85" t="s">
        <v>207</v>
      </c>
      <c r="C106" s="85"/>
      <c r="D106" s="85">
        <v>1</v>
      </c>
      <c r="E106" s="85" t="s">
        <v>28</v>
      </c>
      <c r="F106" s="86">
        <v>7950</v>
      </c>
      <c r="G106" s="85" t="s">
        <v>208</v>
      </c>
    </row>
    <row r="107" ht="24" customHeight="1" spans="1:7">
      <c r="A107" s="84" t="s">
        <v>209</v>
      </c>
      <c r="B107" s="85" t="s">
        <v>210</v>
      </c>
      <c r="C107" s="85"/>
      <c r="D107" s="85">
        <v>1</v>
      </c>
      <c r="E107" s="85" t="s">
        <v>103</v>
      </c>
      <c r="F107" s="86">
        <v>500</v>
      </c>
      <c r="G107" s="85" t="s">
        <v>194</v>
      </c>
    </row>
    <row r="108" ht="24" customHeight="1" spans="1:7">
      <c r="A108" s="84" t="s">
        <v>211</v>
      </c>
      <c r="B108" s="85" t="s">
        <v>212</v>
      </c>
      <c r="C108" s="85"/>
      <c r="D108" s="85">
        <v>1</v>
      </c>
      <c r="E108" s="85" t="s">
        <v>103</v>
      </c>
      <c r="F108" s="86">
        <v>77440</v>
      </c>
      <c r="G108" s="85" t="s">
        <v>213</v>
      </c>
    </row>
    <row r="109" ht="24" customHeight="1" spans="1:7">
      <c r="A109" s="84" t="s">
        <v>214</v>
      </c>
      <c r="B109" s="85" t="s">
        <v>215</v>
      </c>
      <c r="C109" s="85"/>
      <c r="D109" s="85">
        <v>1</v>
      </c>
      <c r="E109" s="85" t="s">
        <v>103</v>
      </c>
      <c r="F109" s="86">
        <v>2200</v>
      </c>
      <c r="G109" s="85" t="s">
        <v>213</v>
      </c>
    </row>
    <row r="110" ht="24" customHeight="1" spans="1:7">
      <c r="A110" s="84" t="s">
        <v>216</v>
      </c>
      <c r="B110" s="85" t="s">
        <v>217</v>
      </c>
      <c r="C110" s="85"/>
      <c r="D110" s="85">
        <v>1</v>
      </c>
      <c r="E110" s="85" t="s">
        <v>28</v>
      </c>
      <c r="F110" s="86">
        <v>750</v>
      </c>
      <c r="G110" s="85" t="s">
        <v>194</v>
      </c>
    </row>
    <row r="111" ht="24" customHeight="1" spans="1:7">
      <c r="A111" s="84" t="s">
        <v>218</v>
      </c>
      <c r="B111" s="85" t="s">
        <v>219</v>
      </c>
      <c r="C111" s="85"/>
      <c r="D111" s="85">
        <v>1</v>
      </c>
      <c r="E111" s="85" t="s">
        <v>28</v>
      </c>
      <c r="F111" s="86">
        <v>745</v>
      </c>
      <c r="G111" s="85" t="s">
        <v>194</v>
      </c>
    </row>
    <row r="112" ht="24" customHeight="1" spans="1:7">
      <c r="A112" s="84" t="s">
        <v>220</v>
      </c>
      <c r="B112" s="85" t="s">
        <v>221</v>
      </c>
      <c r="C112" s="85"/>
      <c r="D112" s="85">
        <v>1</v>
      </c>
      <c r="E112" s="85" t="s">
        <v>103</v>
      </c>
      <c r="F112" s="86">
        <v>4800</v>
      </c>
      <c r="G112" s="85" t="s">
        <v>222</v>
      </c>
    </row>
    <row r="113" ht="24" customHeight="1" spans="1:7">
      <c r="A113" s="84" t="s">
        <v>223</v>
      </c>
      <c r="B113" s="85" t="s">
        <v>221</v>
      </c>
      <c r="C113" s="85"/>
      <c r="D113" s="85">
        <v>1</v>
      </c>
      <c r="E113" s="85" t="s">
        <v>103</v>
      </c>
      <c r="F113" s="86">
        <v>4800</v>
      </c>
      <c r="G113" s="85" t="s">
        <v>222</v>
      </c>
    </row>
    <row r="114" ht="24" customHeight="1" spans="1:7">
      <c r="A114" s="84" t="s">
        <v>224</v>
      </c>
      <c r="B114" s="85" t="s">
        <v>225</v>
      </c>
      <c r="C114" s="85"/>
      <c r="D114" s="85">
        <v>1</v>
      </c>
      <c r="E114" s="85" t="s">
        <v>103</v>
      </c>
      <c r="F114" s="86">
        <v>700</v>
      </c>
      <c r="G114" s="85" t="s">
        <v>226</v>
      </c>
    </row>
    <row r="115" ht="24" customHeight="1" spans="1:7">
      <c r="A115" s="84" t="s">
        <v>227</v>
      </c>
      <c r="B115" s="85" t="s">
        <v>228</v>
      </c>
      <c r="C115" s="85" t="s">
        <v>228</v>
      </c>
      <c r="D115" s="85">
        <v>1</v>
      </c>
      <c r="E115" s="85" t="s">
        <v>103</v>
      </c>
      <c r="F115" s="86">
        <v>7600</v>
      </c>
      <c r="G115" s="85" t="s">
        <v>229</v>
      </c>
    </row>
    <row r="116" ht="24" customHeight="1" spans="1:7">
      <c r="A116" s="84" t="s">
        <v>230</v>
      </c>
      <c r="B116" s="85" t="s">
        <v>231</v>
      </c>
      <c r="C116" s="85"/>
      <c r="D116" s="85">
        <v>1</v>
      </c>
      <c r="E116" s="85" t="s">
        <v>133</v>
      </c>
      <c r="F116" s="86">
        <v>650</v>
      </c>
      <c r="G116" s="85" t="s">
        <v>232</v>
      </c>
    </row>
    <row r="117" ht="24" customHeight="1" spans="1:7">
      <c r="A117" s="84" t="s">
        <v>233</v>
      </c>
      <c r="B117" s="85" t="s">
        <v>231</v>
      </c>
      <c r="C117" s="85"/>
      <c r="D117" s="85">
        <v>1</v>
      </c>
      <c r="E117" s="85" t="s">
        <v>133</v>
      </c>
      <c r="F117" s="86">
        <v>650</v>
      </c>
      <c r="G117" s="85" t="s">
        <v>232</v>
      </c>
    </row>
    <row r="118" ht="24" customHeight="1" spans="1:7">
      <c r="A118" s="84" t="s">
        <v>234</v>
      </c>
      <c r="B118" s="85" t="s">
        <v>231</v>
      </c>
      <c r="C118" s="85"/>
      <c r="D118" s="85">
        <v>1</v>
      </c>
      <c r="E118" s="85" t="s">
        <v>133</v>
      </c>
      <c r="F118" s="86">
        <v>650</v>
      </c>
      <c r="G118" s="85" t="s">
        <v>232</v>
      </c>
    </row>
    <row r="119" ht="24" customHeight="1" spans="1:7">
      <c r="A119" s="84" t="s">
        <v>235</v>
      </c>
      <c r="B119" s="85" t="s">
        <v>231</v>
      </c>
      <c r="C119" s="85"/>
      <c r="D119" s="85">
        <v>1</v>
      </c>
      <c r="E119" s="85" t="s">
        <v>133</v>
      </c>
      <c r="F119" s="86">
        <v>650</v>
      </c>
      <c r="G119" s="85" t="s">
        <v>232</v>
      </c>
    </row>
    <row r="120" ht="24" customHeight="1" spans="1:7">
      <c r="A120" s="84" t="s">
        <v>236</v>
      </c>
      <c r="B120" s="85" t="s">
        <v>231</v>
      </c>
      <c r="C120" s="85"/>
      <c r="D120" s="85">
        <v>1</v>
      </c>
      <c r="E120" s="85" t="s">
        <v>133</v>
      </c>
      <c r="F120" s="86">
        <v>650</v>
      </c>
      <c r="G120" s="85" t="s">
        <v>232</v>
      </c>
    </row>
    <row r="121" ht="24" customHeight="1" spans="1:7">
      <c r="A121" s="84" t="s">
        <v>237</v>
      </c>
      <c r="B121" s="85" t="s">
        <v>231</v>
      </c>
      <c r="C121" s="85"/>
      <c r="D121" s="85">
        <v>1</v>
      </c>
      <c r="E121" s="85" t="s">
        <v>133</v>
      </c>
      <c r="F121" s="86">
        <v>650</v>
      </c>
      <c r="G121" s="85" t="s">
        <v>232</v>
      </c>
    </row>
    <row r="122" ht="24" customHeight="1" spans="1:7">
      <c r="A122" s="84" t="s">
        <v>238</v>
      </c>
      <c r="B122" s="85" t="s">
        <v>231</v>
      </c>
      <c r="C122" s="85"/>
      <c r="D122" s="85">
        <v>1</v>
      </c>
      <c r="E122" s="85" t="s">
        <v>133</v>
      </c>
      <c r="F122" s="86">
        <v>650</v>
      </c>
      <c r="G122" s="85" t="s">
        <v>232</v>
      </c>
    </row>
    <row r="123" ht="24" customHeight="1" spans="1:7">
      <c r="A123" s="84" t="s">
        <v>239</v>
      </c>
      <c r="B123" s="85" t="s">
        <v>231</v>
      </c>
      <c r="C123" s="85"/>
      <c r="D123" s="85">
        <v>1</v>
      </c>
      <c r="E123" s="85" t="s">
        <v>133</v>
      </c>
      <c r="F123" s="86">
        <v>650</v>
      </c>
      <c r="G123" s="85" t="s">
        <v>232</v>
      </c>
    </row>
    <row r="124" ht="24" customHeight="1" spans="1:7">
      <c r="A124" s="84" t="s">
        <v>240</v>
      </c>
      <c r="B124" s="85" t="s">
        <v>231</v>
      </c>
      <c r="C124" s="85"/>
      <c r="D124" s="85">
        <v>1</v>
      </c>
      <c r="E124" s="85" t="s">
        <v>133</v>
      </c>
      <c r="F124" s="86">
        <v>650</v>
      </c>
      <c r="G124" s="85" t="s">
        <v>232</v>
      </c>
    </row>
    <row r="125" ht="24" customHeight="1" spans="1:7">
      <c r="A125" s="84" t="s">
        <v>241</v>
      </c>
      <c r="B125" s="85" t="s">
        <v>231</v>
      </c>
      <c r="C125" s="85"/>
      <c r="D125" s="85">
        <v>1</v>
      </c>
      <c r="E125" s="85" t="s">
        <v>133</v>
      </c>
      <c r="F125" s="86">
        <v>650</v>
      </c>
      <c r="G125" s="85" t="s">
        <v>232</v>
      </c>
    </row>
    <row r="126" ht="24" customHeight="1" spans="1:7">
      <c r="A126" s="84" t="s">
        <v>242</v>
      </c>
      <c r="B126" s="85" t="s">
        <v>231</v>
      </c>
      <c r="C126" s="85"/>
      <c r="D126" s="85">
        <v>1</v>
      </c>
      <c r="E126" s="85" t="s">
        <v>133</v>
      </c>
      <c r="F126" s="86">
        <v>650</v>
      </c>
      <c r="G126" s="85" t="s">
        <v>232</v>
      </c>
    </row>
    <row r="127" ht="24" customHeight="1" spans="1:7">
      <c r="A127" s="84" t="s">
        <v>243</v>
      </c>
      <c r="B127" s="85" t="s">
        <v>231</v>
      </c>
      <c r="C127" s="85"/>
      <c r="D127" s="85">
        <v>1</v>
      </c>
      <c r="E127" s="85" t="s">
        <v>133</v>
      </c>
      <c r="F127" s="86">
        <v>650</v>
      </c>
      <c r="G127" s="85" t="s">
        <v>232</v>
      </c>
    </row>
    <row r="128" ht="24" customHeight="1" spans="1:7">
      <c r="A128" s="84" t="s">
        <v>244</v>
      </c>
      <c r="B128" s="85" t="s">
        <v>245</v>
      </c>
      <c r="C128" s="85"/>
      <c r="D128" s="85">
        <v>1</v>
      </c>
      <c r="E128" s="85" t="s">
        <v>133</v>
      </c>
      <c r="F128" s="86">
        <v>6400</v>
      </c>
      <c r="G128" s="85" t="s">
        <v>246</v>
      </c>
    </row>
    <row r="129" ht="24" customHeight="1" spans="1:7">
      <c r="A129" s="84" t="s">
        <v>247</v>
      </c>
      <c r="B129" s="85" t="s">
        <v>248</v>
      </c>
      <c r="C129" s="85"/>
      <c r="D129" s="85">
        <v>1</v>
      </c>
      <c r="E129" s="85" t="s">
        <v>133</v>
      </c>
      <c r="F129" s="86">
        <v>600</v>
      </c>
      <c r="G129" s="85" t="s">
        <v>249</v>
      </c>
    </row>
    <row r="130" ht="24" customHeight="1" spans="1:7">
      <c r="A130" s="84" t="s">
        <v>250</v>
      </c>
      <c r="B130" s="85" t="s">
        <v>248</v>
      </c>
      <c r="C130" s="85"/>
      <c r="D130" s="85">
        <v>1</v>
      </c>
      <c r="E130" s="85" t="s">
        <v>133</v>
      </c>
      <c r="F130" s="86">
        <v>600</v>
      </c>
      <c r="G130" s="85" t="s">
        <v>249</v>
      </c>
    </row>
    <row r="131" ht="24" customHeight="1" spans="1:7">
      <c r="A131" s="84" t="s">
        <v>251</v>
      </c>
      <c r="B131" s="85" t="s">
        <v>252</v>
      </c>
      <c r="C131" s="85"/>
      <c r="D131" s="85">
        <v>1</v>
      </c>
      <c r="E131" s="85" t="s">
        <v>28</v>
      </c>
      <c r="F131" s="86">
        <v>4800</v>
      </c>
      <c r="G131" s="85" t="s">
        <v>253</v>
      </c>
    </row>
    <row r="132" ht="24" customHeight="1" spans="1:7">
      <c r="A132" s="84" t="s">
        <v>254</v>
      </c>
      <c r="B132" s="85" t="s">
        <v>255</v>
      </c>
      <c r="C132" s="85"/>
      <c r="D132" s="85">
        <v>1</v>
      </c>
      <c r="E132" s="85" t="s">
        <v>28</v>
      </c>
      <c r="F132" s="86">
        <v>1600</v>
      </c>
      <c r="G132" s="85" t="s">
        <v>256</v>
      </c>
    </row>
    <row r="133" ht="24" customHeight="1" spans="1:7">
      <c r="A133" s="84" t="s">
        <v>257</v>
      </c>
      <c r="B133" s="85" t="s">
        <v>258</v>
      </c>
      <c r="C133" s="85"/>
      <c r="D133" s="85">
        <v>1</v>
      </c>
      <c r="E133" s="85" t="s">
        <v>28</v>
      </c>
      <c r="F133" s="86">
        <v>2200</v>
      </c>
      <c r="G133" s="85" t="s">
        <v>259</v>
      </c>
    </row>
    <row r="134" ht="24" customHeight="1" spans="1:7">
      <c r="A134" s="84" t="s">
        <v>260</v>
      </c>
      <c r="B134" s="85" t="s">
        <v>261</v>
      </c>
      <c r="C134" s="85"/>
      <c r="D134" s="85">
        <v>1</v>
      </c>
      <c r="E134" s="85" t="s">
        <v>28</v>
      </c>
      <c r="F134" s="86">
        <v>6830</v>
      </c>
      <c r="G134" s="85" t="s">
        <v>262</v>
      </c>
    </row>
    <row r="135" ht="24" customHeight="1" spans="1:7">
      <c r="A135" s="84" t="s">
        <v>263</v>
      </c>
      <c r="B135" s="85" t="s">
        <v>264</v>
      </c>
      <c r="C135" s="85"/>
      <c r="D135" s="85">
        <v>1</v>
      </c>
      <c r="E135" s="85" t="s">
        <v>28</v>
      </c>
      <c r="F135" s="86">
        <v>1580</v>
      </c>
      <c r="G135" s="85" t="s">
        <v>265</v>
      </c>
    </row>
    <row r="136" ht="24" customHeight="1" spans="1:7">
      <c r="A136" s="84" t="s">
        <v>266</v>
      </c>
      <c r="B136" s="85" t="s">
        <v>267</v>
      </c>
      <c r="C136" s="85" t="s">
        <v>268</v>
      </c>
      <c r="D136" s="85">
        <v>1</v>
      </c>
      <c r="E136" s="85" t="s">
        <v>28</v>
      </c>
      <c r="F136" s="86">
        <v>3599</v>
      </c>
      <c r="G136" s="85" t="s">
        <v>269</v>
      </c>
    </row>
    <row r="137" ht="24" customHeight="1" spans="1:7">
      <c r="A137" s="84" t="s">
        <v>270</v>
      </c>
      <c r="B137" s="85" t="s">
        <v>271</v>
      </c>
      <c r="C137" s="85"/>
      <c r="D137" s="85">
        <v>1</v>
      </c>
      <c r="E137" s="85" t="s">
        <v>28</v>
      </c>
      <c r="F137" s="86">
        <v>3150</v>
      </c>
      <c r="G137" s="85" t="s">
        <v>272</v>
      </c>
    </row>
    <row r="138" ht="24" customHeight="1" spans="1:7">
      <c r="A138" s="84" t="s">
        <v>273</v>
      </c>
      <c r="B138" s="85" t="s">
        <v>271</v>
      </c>
      <c r="C138" s="85"/>
      <c r="D138" s="85">
        <v>1</v>
      </c>
      <c r="E138" s="85" t="s">
        <v>28</v>
      </c>
      <c r="F138" s="86">
        <v>3150</v>
      </c>
      <c r="G138" s="85" t="s">
        <v>272</v>
      </c>
    </row>
    <row r="139" ht="24" customHeight="1" spans="1:7">
      <c r="A139" s="84" t="s">
        <v>274</v>
      </c>
      <c r="B139" s="85" t="s">
        <v>275</v>
      </c>
      <c r="C139" s="85" t="s">
        <v>276</v>
      </c>
      <c r="D139" s="85">
        <v>1</v>
      </c>
      <c r="E139" s="85" t="s">
        <v>28</v>
      </c>
      <c r="F139" s="86">
        <v>6399</v>
      </c>
      <c r="G139" s="85" t="s">
        <v>277</v>
      </c>
    </row>
    <row r="140" ht="24" customHeight="1" spans="1:7">
      <c r="A140" s="84" t="s">
        <v>278</v>
      </c>
      <c r="B140" s="85" t="s">
        <v>279</v>
      </c>
      <c r="C140" s="85"/>
      <c r="D140" s="85">
        <v>1</v>
      </c>
      <c r="E140" s="85" t="s">
        <v>28</v>
      </c>
      <c r="F140" s="86">
        <v>15378</v>
      </c>
      <c r="G140" s="85" t="s">
        <v>280</v>
      </c>
    </row>
    <row r="141" ht="24" customHeight="1" spans="1:7">
      <c r="A141" s="84" t="s">
        <v>281</v>
      </c>
      <c r="B141" s="85" t="s">
        <v>279</v>
      </c>
      <c r="C141" s="85"/>
      <c r="D141" s="85">
        <v>1</v>
      </c>
      <c r="E141" s="85" t="s">
        <v>28</v>
      </c>
      <c r="F141" s="86">
        <v>18612</v>
      </c>
      <c r="G141" s="85" t="s">
        <v>282</v>
      </c>
    </row>
    <row r="142" ht="24" customHeight="1" spans="1:7">
      <c r="A142" s="84" t="s">
        <v>283</v>
      </c>
      <c r="B142" s="85" t="s">
        <v>284</v>
      </c>
      <c r="C142" s="85" t="s">
        <v>285</v>
      </c>
      <c r="D142" s="85">
        <v>1</v>
      </c>
      <c r="E142" s="85" t="s">
        <v>133</v>
      </c>
      <c r="F142" s="86">
        <v>8950</v>
      </c>
      <c r="G142" s="85" t="s">
        <v>286</v>
      </c>
    </row>
    <row r="143" ht="24" customHeight="1" spans="1:7">
      <c r="A143" s="84" t="s">
        <v>287</v>
      </c>
      <c r="B143" s="85" t="s">
        <v>288</v>
      </c>
      <c r="C143" s="85" t="s">
        <v>289</v>
      </c>
      <c r="D143" s="85">
        <v>1</v>
      </c>
      <c r="E143" s="85" t="s">
        <v>133</v>
      </c>
      <c r="F143" s="86">
        <v>1450</v>
      </c>
      <c r="G143" s="85" t="s">
        <v>290</v>
      </c>
    </row>
    <row r="144" ht="24" customHeight="1" spans="1:7">
      <c r="A144" s="84" t="s">
        <v>291</v>
      </c>
      <c r="B144" s="85" t="s">
        <v>288</v>
      </c>
      <c r="C144" s="85" t="s">
        <v>292</v>
      </c>
      <c r="D144" s="85">
        <v>1</v>
      </c>
      <c r="E144" s="85" t="s">
        <v>133</v>
      </c>
      <c r="F144" s="86">
        <v>3763</v>
      </c>
      <c r="G144" s="85" t="s">
        <v>290</v>
      </c>
    </row>
    <row r="145" ht="24" customHeight="1" spans="1:7">
      <c r="A145" s="84" t="s">
        <v>293</v>
      </c>
      <c r="B145" s="85" t="s">
        <v>294</v>
      </c>
      <c r="C145" s="85" t="s">
        <v>295</v>
      </c>
      <c r="D145" s="85">
        <v>1</v>
      </c>
      <c r="E145" s="85" t="s">
        <v>133</v>
      </c>
      <c r="F145" s="86">
        <v>9980</v>
      </c>
      <c r="G145" s="85" t="s">
        <v>296</v>
      </c>
    </row>
    <row r="146" ht="24" customHeight="1" spans="1:7">
      <c r="A146" s="84" t="s">
        <v>297</v>
      </c>
      <c r="B146" s="85" t="s">
        <v>298</v>
      </c>
      <c r="C146" s="85"/>
      <c r="D146" s="85">
        <v>1</v>
      </c>
      <c r="E146" s="85" t="s">
        <v>133</v>
      </c>
      <c r="F146" s="86">
        <v>2280</v>
      </c>
      <c r="G146" s="85" t="s">
        <v>296</v>
      </c>
    </row>
    <row r="147" ht="24" customHeight="1" spans="1:7">
      <c r="A147" s="84" t="s">
        <v>299</v>
      </c>
      <c r="B147" s="85" t="s">
        <v>300</v>
      </c>
      <c r="C147" s="85"/>
      <c r="D147" s="85">
        <v>1</v>
      </c>
      <c r="E147" s="85" t="s">
        <v>133</v>
      </c>
      <c r="F147" s="86">
        <v>1680</v>
      </c>
      <c r="G147" s="85" t="s">
        <v>296</v>
      </c>
    </row>
    <row r="148" ht="24" customHeight="1" spans="1:7">
      <c r="A148" s="84" t="s">
        <v>301</v>
      </c>
      <c r="B148" s="85" t="s">
        <v>300</v>
      </c>
      <c r="C148" s="85"/>
      <c r="D148" s="85">
        <v>1</v>
      </c>
      <c r="E148" s="85" t="s">
        <v>133</v>
      </c>
      <c r="F148" s="86">
        <v>1580</v>
      </c>
      <c r="G148" s="85" t="s">
        <v>296</v>
      </c>
    </row>
    <row r="149" ht="24" customHeight="1" spans="1:7">
      <c r="A149" s="84" t="s">
        <v>302</v>
      </c>
      <c r="B149" s="85" t="s">
        <v>248</v>
      </c>
      <c r="C149" s="85"/>
      <c r="D149" s="85">
        <v>1</v>
      </c>
      <c r="E149" s="85" t="s">
        <v>133</v>
      </c>
      <c r="F149" s="86">
        <v>1580</v>
      </c>
      <c r="G149" s="85" t="s">
        <v>296</v>
      </c>
    </row>
    <row r="150" ht="24" customHeight="1" spans="1:7">
      <c r="A150" s="84" t="s">
        <v>303</v>
      </c>
      <c r="B150" s="85" t="s">
        <v>189</v>
      </c>
      <c r="C150" s="85" t="s">
        <v>304</v>
      </c>
      <c r="D150" s="85">
        <v>1</v>
      </c>
      <c r="E150" s="85" t="s">
        <v>133</v>
      </c>
      <c r="F150" s="86">
        <v>6380</v>
      </c>
      <c r="G150" s="85" t="s">
        <v>296</v>
      </c>
    </row>
    <row r="151" ht="24" customHeight="1" spans="1:7">
      <c r="A151" s="84" t="s">
        <v>305</v>
      </c>
      <c r="B151" s="85" t="s">
        <v>306</v>
      </c>
      <c r="C151" s="85" t="s">
        <v>307</v>
      </c>
      <c r="D151" s="85">
        <v>1</v>
      </c>
      <c r="E151" s="85" t="s">
        <v>133</v>
      </c>
      <c r="F151" s="86">
        <v>2740</v>
      </c>
      <c r="G151" s="85" t="s">
        <v>308</v>
      </c>
    </row>
    <row r="152" ht="24" customHeight="1" spans="1:7">
      <c r="A152" s="84" t="s">
        <v>309</v>
      </c>
      <c r="B152" s="85" t="s">
        <v>310</v>
      </c>
      <c r="C152" s="85"/>
      <c r="D152" s="85">
        <v>1</v>
      </c>
      <c r="E152" s="85" t="s">
        <v>133</v>
      </c>
      <c r="F152" s="86">
        <v>725</v>
      </c>
      <c r="G152" s="85" t="s">
        <v>311</v>
      </c>
    </row>
    <row r="153" ht="24" customHeight="1" spans="1:7">
      <c r="A153" s="84" t="s">
        <v>312</v>
      </c>
      <c r="B153" s="85" t="s">
        <v>313</v>
      </c>
      <c r="C153" s="85"/>
      <c r="D153" s="85">
        <v>1</v>
      </c>
      <c r="E153" s="85" t="s">
        <v>133</v>
      </c>
      <c r="F153" s="86">
        <v>1360</v>
      </c>
      <c r="G153" s="85" t="s">
        <v>314</v>
      </c>
    </row>
    <row r="154" ht="24" customHeight="1" spans="1:7">
      <c r="A154" s="84" t="s">
        <v>315</v>
      </c>
      <c r="B154" s="85" t="s">
        <v>313</v>
      </c>
      <c r="C154" s="85"/>
      <c r="D154" s="85">
        <v>1</v>
      </c>
      <c r="E154" s="85" t="s">
        <v>133</v>
      </c>
      <c r="F154" s="86">
        <v>1360</v>
      </c>
      <c r="G154" s="85" t="s">
        <v>314</v>
      </c>
    </row>
    <row r="155" ht="24" customHeight="1" spans="1:7">
      <c r="A155" s="84" t="s">
        <v>316</v>
      </c>
      <c r="B155" s="85" t="s">
        <v>313</v>
      </c>
      <c r="C155" s="85"/>
      <c r="D155" s="85">
        <v>1</v>
      </c>
      <c r="E155" s="85" t="s">
        <v>133</v>
      </c>
      <c r="F155" s="86">
        <v>1360</v>
      </c>
      <c r="G155" s="85" t="s">
        <v>314</v>
      </c>
    </row>
    <row r="156" ht="24" customHeight="1" spans="1:7">
      <c r="A156" s="84" t="s">
        <v>317</v>
      </c>
      <c r="B156" s="85" t="s">
        <v>318</v>
      </c>
      <c r="C156" s="85"/>
      <c r="D156" s="85">
        <v>1</v>
      </c>
      <c r="E156" s="85" t="s">
        <v>133</v>
      </c>
      <c r="F156" s="86">
        <v>1200</v>
      </c>
      <c r="G156" s="85" t="s">
        <v>319</v>
      </c>
    </row>
    <row r="157" ht="24" customHeight="1" spans="1:7">
      <c r="A157" s="84" t="s">
        <v>320</v>
      </c>
      <c r="B157" s="85" t="s">
        <v>321</v>
      </c>
      <c r="C157" s="85"/>
      <c r="D157" s="85">
        <v>1</v>
      </c>
      <c r="E157" s="85" t="s">
        <v>133</v>
      </c>
      <c r="F157" s="86">
        <v>5200</v>
      </c>
      <c r="G157" s="85" t="s">
        <v>322</v>
      </c>
    </row>
    <row r="158" ht="24" customHeight="1" spans="1:7">
      <c r="A158" s="84" t="s">
        <v>323</v>
      </c>
      <c r="B158" s="85" t="s">
        <v>324</v>
      </c>
      <c r="C158" s="85"/>
      <c r="D158" s="85">
        <v>1</v>
      </c>
      <c r="E158" s="85" t="s">
        <v>133</v>
      </c>
      <c r="F158" s="86">
        <v>2800</v>
      </c>
      <c r="G158" s="85" t="s">
        <v>325</v>
      </c>
    </row>
    <row r="159" ht="24" customHeight="1" spans="1:7">
      <c r="A159" s="84" t="s">
        <v>326</v>
      </c>
      <c r="B159" s="85" t="s">
        <v>327</v>
      </c>
      <c r="C159" s="85"/>
      <c r="D159" s="85">
        <v>1</v>
      </c>
      <c r="E159" s="85" t="s">
        <v>133</v>
      </c>
      <c r="F159" s="86">
        <v>1040</v>
      </c>
      <c r="G159" s="85" t="s">
        <v>328</v>
      </c>
    </row>
    <row r="160" ht="24" customHeight="1" spans="1:7">
      <c r="A160" s="84" t="s">
        <v>329</v>
      </c>
      <c r="B160" s="85" t="s">
        <v>327</v>
      </c>
      <c r="C160" s="85"/>
      <c r="D160" s="85">
        <v>1</v>
      </c>
      <c r="E160" s="85" t="s">
        <v>133</v>
      </c>
      <c r="F160" s="86">
        <v>1040</v>
      </c>
      <c r="G160" s="85" t="s">
        <v>328</v>
      </c>
    </row>
    <row r="161" ht="24" customHeight="1" spans="1:7">
      <c r="A161" s="84" t="s">
        <v>330</v>
      </c>
      <c r="B161" s="85" t="s">
        <v>327</v>
      </c>
      <c r="C161" s="85"/>
      <c r="D161" s="85">
        <v>1</v>
      </c>
      <c r="E161" s="85" t="s">
        <v>133</v>
      </c>
      <c r="F161" s="86">
        <v>1040</v>
      </c>
      <c r="G161" s="85" t="s">
        <v>328</v>
      </c>
    </row>
    <row r="162" ht="24" customHeight="1" spans="1:7">
      <c r="A162" s="84" t="s">
        <v>331</v>
      </c>
      <c r="B162" s="85" t="s">
        <v>327</v>
      </c>
      <c r="C162" s="85"/>
      <c r="D162" s="85">
        <v>1</v>
      </c>
      <c r="E162" s="85" t="s">
        <v>133</v>
      </c>
      <c r="F162" s="86">
        <v>1040</v>
      </c>
      <c r="G162" s="85" t="s">
        <v>328</v>
      </c>
    </row>
    <row r="163" ht="24" customHeight="1" spans="1:7">
      <c r="A163" s="84" t="s">
        <v>332</v>
      </c>
      <c r="B163" s="85" t="s">
        <v>327</v>
      </c>
      <c r="C163" s="85"/>
      <c r="D163" s="85">
        <v>1</v>
      </c>
      <c r="E163" s="85" t="s">
        <v>133</v>
      </c>
      <c r="F163" s="86">
        <v>1040</v>
      </c>
      <c r="G163" s="85" t="s">
        <v>328</v>
      </c>
    </row>
    <row r="164" ht="24" customHeight="1" spans="1:7">
      <c r="A164" s="84" t="s">
        <v>333</v>
      </c>
      <c r="B164" s="85" t="s">
        <v>327</v>
      </c>
      <c r="C164" s="85"/>
      <c r="D164" s="85">
        <v>1</v>
      </c>
      <c r="E164" s="85" t="s">
        <v>133</v>
      </c>
      <c r="F164" s="86">
        <v>1040</v>
      </c>
      <c r="G164" s="85" t="s">
        <v>328</v>
      </c>
    </row>
    <row r="165" ht="24" customHeight="1" spans="1:7">
      <c r="A165" s="84" t="s">
        <v>334</v>
      </c>
      <c r="B165" s="85" t="s">
        <v>335</v>
      </c>
      <c r="C165" s="85"/>
      <c r="D165" s="85">
        <v>1</v>
      </c>
      <c r="E165" s="85" t="s">
        <v>133</v>
      </c>
      <c r="F165" s="86">
        <v>3100</v>
      </c>
      <c r="G165" s="85" t="s">
        <v>336</v>
      </c>
    </row>
    <row r="166" ht="24" customHeight="1" spans="1:7">
      <c r="A166" s="84" t="s">
        <v>337</v>
      </c>
      <c r="B166" s="85" t="s">
        <v>335</v>
      </c>
      <c r="C166" s="85"/>
      <c r="D166" s="85">
        <v>1</v>
      </c>
      <c r="E166" s="85" t="s">
        <v>133</v>
      </c>
      <c r="F166" s="86">
        <v>3100</v>
      </c>
      <c r="G166" s="85" t="s">
        <v>336</v>
      </c>
    </row>
    <row r="167" ht="24" customHeight="1" spans="1:7">
      <c r="A167" s="84" t="s">
        <v>338</v>
      </c>
      <c r="B167" s="85" t="s">
        <v>335</v>
      </c>
      <c r="C167" s="85"/>
      <c r="D167" s="85">
        <v>1</v>
      </c>
      <c r="E167" s="85" t="s">
        <v>133</v>
      </c>
      <c r="F167" s="86">
        <v>3100</v>
      </c>
      <c r="G167" s="85" t="s">
        <v>336</v>
      </c>
    </row>
    <row r="168" ht="24" customHeight="1" spans="1:7">
      <c r="A168" s="84" t="s">
        <v>339</v>
      </c>
      <c r="B168" s="85" t="s">
        <v>340</v>
      </c>
      <c r="C168" s="85"/>
      <c r="D168" s="85">
        <v>1</v>
      </c>
      <c r="E168" s="85" t="s">
        <v>133</v>
      </c>
      <c r="F168" s="86">
        <v>2600</v>
      </c>
      <c r="G168" s="85" t="s">
        <v>341</v>
      </c>
    </row>
    <row r="169" ht="24" customHeight="1" spans="1:7">
      <c r="A169" s="84" t="s">
        <v>342</v>
      </c>
      <c r="B169" s="85" t="s">
        <v>340</v>
      </c>
      <c r="C169" s="85"/>
      <c r="D169" s="85">
        <v>1</v>
      </c>
      <c r="E169" s="85" t="s">
        <v>133</v>
      </c>
      <c r="F169" s="86">
        <v>2600</v>
      </c>
      <c r="G169" s="85" t="s">
        <v>341</v>
      </c>
    </row>
    <row r="170" ht="24" customHeight="1" spans="1:7">
      <c r="A170" s="84" t="s">
        <v>343</v>
      </c>
      <c r="B170" s="85" t="s">
        <v>340</v>
      </c>
      <c r="C170" s="85"/>
      <c r="D170" s="85">
        <v>1</v>
      </c>
      <c r="E170" s="85" t="s">
        <v>133</v>
      </c>
      <c r="F170" s="86">
        <v>2600</v>
      </c>
      <c r="G170" s="85" t="s">
        <v>341</v>
      </c>
    </row>
    <row r="171" ht="24" customHeight="1" spans="1:7">
      <c r="A171" s="84" t="s">
        <v>344</v>
      </c>
      <c r="B171" s="85" t="s">
        <v>340</v>
      </c>
      <c r="C171" s="85"/>
      <c r="D171" s="85">
        <v>1</v>
      </c>
      <c r="E171" s="85" t="s">
        <v>133</v>
      </c>
      <c r="F171" s="86">
        <v>2600</v>
      </c>
      <c r="G171" s="85" t="s">
        <v>341</v>
      </c>
    </row>
    <row r="172" ht="24" customHeight="1" spans="1:7">
      <c r="A172" s="84" t="s">
        <v>345</v>
      </c>
      <c r="B172" s="85" t="s">
        <v>340</v>
      </c>
      <c r="C172" s="85"/>
      <c r="D172" s="85">
        <v>1</v>
      </c>
      <c r="E172" s="85" t="s">
        <v>133</v>
      </c>
      <c r="F172" s="86">
        <v>2600</v>
      </c>
      <c r="G172" s="85" t="s">
        <v>341</v>
      </c>
    </row>
    <row r="173" ht="24" customHeight="1" spans="1:7">
      <c r="A173" s="84" t="s">
        <v>346</v>
      </c>
      <c r="B173" s="85" t="s">
        <v>175</v>
      </c>
      <c r="C173" s="85" t="s">
        <v>176</v>
      </c>
      <c r="D173" s="85">
        <v>1</v>
      </c>
      <c r="E173" s="85" t="s">
        <v>28</v>
      </c>
      <c r="F173" s="86">
        <v>49800</v>
      </c>
      <c r="G173" s="85" t="s">
        <v>177</v>
      </c>
    </row>
    <row r="174" ht="24" customHeight="1" spans="1:7">
      <c r="A174" s="84" t="s">
        <v>347</v>
      </c>
      <c r="B174" s="85" t="s">
        <v>84</v>
      </c>
      <c r="C174" s="85" t="s">
        <v>85</v>
      </c>
      <c r="D174" s="85">
        <v>1</v>
      </c>
      <c r="E174" s="85" t="s">
        <v>28</v>
      </c>
      <c r="F174" s="86">
        <v>19800</v>
      </c>
      <c r="G174" s="85" t="s">
        <v>177</v>
      </c>
    </row>
    <row r="175" ht="24" customHeight="1" spans="1:7">
      <c r="A175" s="84" t="s">
        <v>348</v>
      </c>
      <c r="B175" s="85" t="s">
        <v>84</v>
      </c>
      <c r="C175" s="85" t="s">
        <v>85</v>
      </c>
      <c r="D175" s="85">
        <v>1</v>
      </c>
      <c r="E175" s="85" t="s">
        <v>28</v>
      </c>
      <c r="F175" s="86">
        <v>19800</v>
      </c>
      <c r="G175" s="85" t="s">
        <v>177</v>
      </c>
    </row>
    <row r="176" ht="24" customHeight="1" spans="1:7">
      <c r="A176" s="84" t="s">
        <v>349</v>
      </c>
      <c r="B176" s="85" t="s">
        <v>350</v>
      </c>
      <c r="C176" s="85"/>
      <c r="D176" s="85">
        <v>1</v>
      </c>
      <c r="E176" s="85" t="s">
        <v>116</v>
      </c>
      <c r="F176" s="86">
        <v>4600</v>
      </c>
      <c r="G176" s="85" t="s">
        <v>183</v>
      </c>
    </row>
    <row r="177" ht="24" customHeight="1" spans="1:7">
      <c r="A177" s="84" t="s">
        <v>351</v>
      </c>
      <c r="B177" s="85" t="s">
        <v>352</v>
      </c>
      <c r="C177" s="85"/>
      <c r="D177" s="85">
        <v>1</v>
      </c>
      <c r="E177" s="85" t="s">
        <v>33</v>
      </c>
      <c r="F177" s="86">
        <v>12079</v>
      </c>
      <c r="G177" s="85" t="s">
        <v>353</v>
      </c>
    </row>
    <row r="178" ht="24" customHeight="1" spans="1:7">
      <c r="A178" s="84" t="s">
        <v>354</v>
      </c>
      <c r="B178" s="85" t="s">
        <v>355</v>
      </c>
      <c r="C178" s="85"/>
      <c r="D178" s="85">
        <v>1</v>
      </c>
      <c r="E178" s="85" t="s">
        <v>33</v>
      </c>
      <c r="F178" s="86">
        <v>17674</v>
      </c>
      <c r="G178" s="85" t="s">
        <v>353</v>
      </c>
    </row>
    <row r="179" ht="24" customHeight="1" spans="1:7">
      <c r="A179" s="84" t="s">
        <v>356</v>
      </c>
      <c r="B179" s="85" t="s">
        <v>284</v>
      </c>
      <c r="C179" s="85"/>
      <c r="D179" s="85">
        <v>1</v>
      </c>
      <c r="E179" s="85" t="s">
        <v>133</v>
      </c>
      <c r="F179" s="86">
        <v>2680</v>
      </c>
      <c r="G179" s="85" t="s">
        <v>357</v>
      </c>
    </row>
    <row r="180" ht="24" customHeight="1" spans="1:7">
      <c r="A180" s="84" t="s">
        <v>358</v>
      </c>
      <c r="B180" s="85" t="s">
        <v>359</v>
      </c>
      <c r="C180" s="85"/>
      <c r="D180" s="85">
        <v>1</v>
      </c>
      <c r="E180" s="85" t="s">
        <v>133</v>
      </c>
      <c r="F180" s="86">
        <v>1320</v>
      </c>
      <c r="G180" s="85" t="s">
        <v>360</v>
      </c>
    </row>
    <row r="181" ht="24" customHeight="1" spans="1:7">
      <c r="A181" s="84" t="s">
        <v>361</v>
      </c>
      <c r="B181" s="85" t="s">
        <v>359</v>
      </c>
      <c r="C181" s="85"/>
      <c r="D181" s="85">
        <v>1</v>
      </c>
      <c r="E181" s="85" t="s">
        <v>133</v>
      </c>
      <c r="F181" s="86">
        <v>1320</v>
      </c>
      <c r="G181" s="85" t="s">
        <v>360</v>
      </c>
    </row>
    <row r="182" ht="24" customHeight="1" spans="1:7">
      <c r="A182" s="84" t="s">
        <v>362</v>
      </c>
      <c r="B182" s="85" t="s">
        <v>359</v>
      </c>
      <c r="C182" s="85"/>
      <c r="D182" s="85">
        <v>1</v>
      </c>
      <c r="E182" s="85" t="s">
        <v>133</v>
      </c>
      <c r="F182" s="86">
        <v>1320</v>
      </c>
      <c r="G182" s="85" t="s">
        <v>360</v>
      </c>
    </row>
    <row r="183" ht="24" customHeight="1" spans="1:7">
      <c r="A183" s="84" t="s">
        <v>363</v>
      </c>
      <c r="B183" s="85" t="s">
        <v>359</v>
      </c>
      <c r="C183" s="85"/>
      <c r="D183" s="85">
        <v>1</v>
      </c>
      <c r="E183" s="85" t="s">
        <v>133</v>
      </c>
      <c r="F183" s="86">
        <v>1320</v>
      </c>
      <c r="G183" s="85" t="s">
        <v>360</v>
      </c>
    </row>
    <row r="184" ht="24" customHeight="1" spans="1:7">
      <c r="A184" s="84" t="s">
        <v>364</v>
      </c>
      <c r="B184" s="85" t="s">
        <v>365</v>
      </c>
      <c r="C184" s="85"/>
      <c r="D184" s="85">
        <v>1</v>
      </c>
      <c r="E184" s="85" t="s">
        <v>133</v>
      </c>
      <c r="F184" s="86">
        <v>1390</v>
      </c>
      <c r="G184" s="85" t="s">
        <v>366</v>
      </c>
    </row>
    <row r="185" ht="24" customHeight="1" spans="1:7">
      <c r="A185" s="84" t="s">
        <v>367</v>
      </c>
      <c r="B185" s="85" t="s">
        <v>368</v>
      </c>
      <c r="C185" s="85"/>
      <c r="D185" s="85">
        <v>1</v>
      </c>
      <c r="E185" s="85" t="s">
        <v>133</v>
      </c>
      <c r="F185" s="86">
        <v>5200</v>
      </c>
      <c r="G185" s="85" t="s">
        <v>369</v>
      </c>
    </row>
    <row r="186" ht="24" customHeight="1" spans="1:7">
      <c r="A186" s="84" t="s">
        <v>370</v>
      </c>
      <c r="B186" s="85" t="s">
        <v>365</v>
      </c>
      <c r="C186" s="85" t="s">
        <v>371</v>
      </c>
      <c r="D186" s="85">
        <v>1</v>
      </c>
      <c r="E186" s="85" t="s">
        <v>133</v>
      </c>
      <c r="F186" s="86">
        <v>1500</v>
      </c>
      <c r="G186" s="85" t="s">
        <v>369</v>
      </c>
    </row>
    <row r="187" ht="24" customHeight="1" spans="1:7">
      <c r="A187" s="84" t="s">
        <v>372</v>
      </c>
      <c r="B187" s="85" t="s">
        <v>365</v>
      </c>
      <c r="C187" s="85" t="s">
        <v>371</v>
      </c>
      <c r="D187" s="85">
        <v>1</v>
      </c>
      <c r="E187" s="85" t="s">
        <v>133</v>
      </c>
      <c r="F187" s="86">
        <v>1500</v>
      </c>
      <c r="G187" s="85" t="s">
        <v>369</v>
      </c>
    </row>
    <row r="188" ht="24" customHeight="1" spans="1:7">
      <c r="A188" s="84" t="s">
        <v>373</v>
      </c>
      <c r="B188" s="85" t="s">
        <v>365</v>
      </c>
      <c r="C188" s="85" t="s">
        <v>371</v>
      </c>
      <c r="D188" s="85">
        <v>1</v>
      </c>
      <c r="E188" s="85" t="s">
        <v>133</v>
      </c>
      <c r="F188" s="86">
        <v>1500</v>
      </c>
      <c r="G188" s="85" t="s">
        <v>369</v>
      </c>
    </row>
    <row r="189" ht="24" customHeight="1" spans="1:7">
      <c r="A189" s="84" t="s">
        <v>374</v>
      </c>
      <c r="B189" s="85" t="s">
        <v>365</v>
      </c>
      <c r="C189" s="85" t="s">
        <v>371</v>
      </c>
      <c r="D189" s="85">
        <v>1</v>
      </c>
      <c r="E189" s="85" t="s">
        <v>133</v>
      </c>
      <c r="F189" s="86">
        <v>1500</v>
      </c>
      <c r="G189" s="85" t="s">
        <v>369</v>
      </c>
    </row>
    <row r="190" ht="24" customHeight="1" spans="1:7">
      <c r="A190" s="84" t="s">
        <v>375</v>
      </c>
      <c r="B190" s="85" t="s">
        <v>365</v>
      </c>
      <c r="C190" s="85" t="s">
        <v>371</v>
      </c>
      <c r="D190" s="85">
        <v>1</v>
      </c>
      <c r="E190" s="85" t="s">
        <v>133</v>
      </c>
      <c r="F190" s="86">
        <v>1500</v>
      </c>
      <c r="G190" s="85" t="s">
        <v>369</v>
      </c>
    </row>
    <row r="191" ht="24" customHeight="1" spans="1:7">
      <c r="A191" s="84" t="s">
        <v>376</v>
      </c>
      <c r="B191" s="85" t="s">
        <v>335</v>
      </c>
      <c r="C191" s="85"/>
      <c r="D191" s="85">
        <v>1</v>
      </c>
      <c r="E191" s="85" t="s">
        <v>133</v>
      </c>
      <c r="F191" s="86">
        <v>3130</v>
      </c>
      <c r="G191" s="85" t="s">
        <v>377</v>
      </c>
    </row>
    <row r="192" ht="24" customHeight="1" spans="1:7">
      <c r="A192" s="84" t="s">
        <v>378</v>
      </c>
      <c r="B192" s="85" t="s">
        <v>335</v>
      </c>
      <c r="C192" s="85"/>
      <c r="D192" s="85">
        <v>1</v>
      </c>
      <c r="E192" s="85" t="s">
        <v>133</v>
      </c>
      <c r="F192" s="86">
        <v>2460</v>
      </c>
      <c r="G192" s="85" t="s">
        <v>379</v>
      </c>
    </row>
    <row r="193" ht="24" customHeight="1" spans="1:7">
      <c r="A193" s="84" t="s">
        <v>380</v>
      </c>
      <c r="B193" s="85" t="s">
        <v>381</v>
      </c>
      <c r="C193" s="85"/>
      <c r="D193" s="85">
        <v>1</v>
      </c>
      <c r="E193" s="85" t="s">
        <v>133</v>
      </c>
      <c r="F193" s="86">
        <v>1680</v>
      </c>
      <c r="G193" s="85" t="s">
        <v>382</v>
      </c>
    </row>
    <row r="194" ht="24" customHeight="1" spans="1:7">
      <c r="A194" s="84" t="s">
        <v>383</v>
      </c>
      <c r="B194" s="85" t="s">
        <v>384</v>
      </c>
      <c r="C194" s="85"/>
      <c r="D194" s="85">
        <v>1</v>
      </c>
      <c r="E194" s="85" t="s">
        <v>133</v>
      </c>
      <c r="F194" s="86">
        <v>1790</v>
      </c>
      <c r="G194" s="85" t="s">
        <v>382</v>
      </c>
    </row>
    <row r="195" ht="24" customHeight="1" spans="1:7">
      <c r="A195" s="84" t="s">
        <v>385</v>
      </c>
      <c r="B195" s="85" t="s">
        <v>384</v>
      </c>
      <c r="C195" s="85"/>
      <c r="D195" s="85">
        <v>1</v>
      </c>
      <c r="E195" s="85" t="s">
        <v>133</v>
      </c>
      <c r="F195" s="86">
        <v>1790</v>
      </c>
      <c r="G195" s="85" t="s">
        <v>382</v>
      </c>
    </row>
    <row r="196" ht="24" customHeight="1" spans="1:7">
      <c r="A196" s="84" t="s">
        <v>386</v>
      </c>
      <c r="B196" s="85" t="s">
        <v>387</v>
      </c>
      <c r="C196" s="85" t="s">
        <v>388</v>
      </c>
      <c r="D196" s="85">
        <v>1</v>
      </c>
      <c r="E196" s="85" t="s">
        <v>133</v>
      </c>
      <c r="F196" s="86">
        <v>785</v>
      </c>
      <c r="G196" s="85" t="s">
        <v>382</v>
      </c>
    </row>
    <row r="197" ht="24" customHeight="1" spans="1:7">
      <c r="A197" s="84" t="s">
        <v>389</v>
      </c>
      <c r="B197" s="85" t="s">
        <v>387</v>
      </c>
      <c r="C197" s="85" t="s">
        <v>388</v>
      </c>
      <c r="D197" s="85">
        <v>1</v>
      </c>
      <c r="E197" s="85" t="s">
        <v>133</v>
      </c>
      <c r="F197" s="86">
        <v>785</v>
      </c>
      <c r="G197" s="85" t="s">
        <v>382</v>
      </c>
    </row>
    <row r="198" ht="24" customHeight="1" spans="1:7">
      <c r="A198" s="84" t="s">
        <v>390</v>
      </c>
      <c r="B198" s="85" t="s">
        <v>387</v>
      </c>
      <c r="C198" s="85" t="s">
        <v>388</v>
      </c>
      <c r="D198" s="85">
        <v>1</v>
      </c>
      <c r="E198" s="85" t="s">
        <v>133</v>
      </c>
      <c r="F198" s="86">
        <v>785</v>
      </c>
      <c r="G198" s="85" t="s">
        <v>382</v>
      </c>
    </row>
    <row r="199" ht="24" customHeight="1" spans="1:7">
      <c r="A199" s="84" t="s">
        <v>391</v>
      </c>
      <c r="B199" s="85" t="s">
        <v>387</v>
      </c>
      <c r="C199" s="85" t="s">
        <v>388</v>
      </c>
      <c r="D199" s="85">
        <v>1</v>
      </c>
      <c r="E199" s="85" t="s">
        <v>133</v>
      </c>
      <c r="F199" s="86">
        <v>785</v>
      </c>
      <c r="G199" s="85" t="s">
        <v>382</v>
      </c>
    </row>
    <row r="200" ht="24" customHeight="1" spans="1:7">
      <c r="A200" s="84" t="s">
        <v>392</v>
      </c>
      <c r="B200" s="85" t="s">
        <v>387</v>
      </c>
      <c r="C200" s="85" t="s">
        <v>388</v>
      </c>
      <c r="D200" s="85">
        <v>1</v>
      </c>
      <c r="E200" s="85" t="s">
        <v>133</v>
      </c>
      <c r="F200" s="86">
        <v>785</v>
      </c>
      <c r="G200" s="85" t="s">
        <v>382</v>
      </c>
    </row>
    <row r="201" ht="24" customHeight="1" spans="1:7">
      <c r="A201" s="84" t="s">
        <v>393</v>
      </c>
      <c r="B201" s="85" t="s">
        <v>394</v>
      </c>
      <c r="C201" s="85" t="s">
        <v>395</v>
      </c>
      <c r="D201" s="85">
        <v>1</v>
      </c>
      <c r="E201" s="85" t="s">
        <v>133</v>
      </c>
      <c r="F201" s="86">
        <v>388</v>
      </c>
      <c r="G201" s="85" t="s">
        <v>382</v>
      </c>
    </row>
    <row r="202" ht="24" customHeight="1" spans="1:7">
      <c r="A202" s="84" t="s">
        <v>396</v>
      </c>
      <c r="B202" s="85" t="s">
        <v>394</v>
      </c>
      <c r="C202" s="85" t="s">
        <v>395</v>
      </c>
      <c r="D202" s="85">
        <v>1</v>
      </c>
      <c r="E202" s="85" t="s">
        <v>133</v>
      </c>
      <c r="F202" s="86">
        <v>388</v>
      </c>
      <c r="G202" s="85" t="s">
        <v>382</v>
      </c>
    </row>
    <row r="203" ht="24" customHeight="1" spans="1:7">
      <c r="A203" s="84" t="s">
        <v>397</v>
      </c>
      <c r="B203" s="85" t="s">
        <v>394</v>
      </c>
      <c r="C203" s="85" t="s">
        <v>395</v>
      </c>
      <c r="D203" s="85">
        <v>1</v>
      </c>
      <c r="E203" s="85" t="s">
        <v>133</v>
      </c>
      <c r="F203" s="86">
        <v>388</v>
      </c>
      <c r="G203" s="85" t="s">
        <v>382</v>
      </c>
    </row>
    <row r="204" ht="24" customHeight="1" spans="1:7">
      <c r="A204" s="84" t="s">
        <v>398</v>
      </c>
      <c r="B204" s="85" t="s">
        <v>394</v>
      </c>
      <c r="C204" s="85" t="s">
        <v>395</v>
      </c>
      <c r="D204" s="85">
        <v>1</v>
      </c>
      <c r="E204" s="85" t="s">
        <v>133</v>
      </c>
      <c r="F204" s="86">
        <v>388</v>
      </c>
      <c r="G204" s="85" t="s">
        <v>382</v>
      </c>
    </row>
    <row r="205" ht="24" customHeight="1" spans="1:7">
      <c r="A205" s="84" t="s">
        <v>399</v>
      </c>
      <c r="B205" s="85" t="s">
        <v>394</v>
      </c>
      <c r="C205" s="85" t="s">
        <v>395</v>
      </c>
      <c r="D205" s="85">
        <v>1</v>
      </c>
      <c r="E205" s="85" t="s">
        <v>133</v>
      </c>
      <c r="F205" s="86">
        <v>388</v>
      </c>
      <c r="G205" s="85" t="s">
        <v>382</v>
      </c>
    </row>
    <row r="206" ht="24" customHeight="1" spans="1:7">
      <c r="A206" s="84" t="s">
        <v>400</v>
      </c>
      <c r="B206" s="85" t="s">
        <v>401</v>
      </c>
      <c r="C206" s="85"/>
      <c r="D206" s="85">
        <v>1</v>
      </c>
      <c r="E206" s="85" t="s">
        <v>133</v>
      </c>
      <c r="F206" s="86">
        <v>1790</v>
      </c>
      <c r="G206" s="85" t="s">
        <v>402</v>
      </c>
    </row>
    <row r="207" ht="24" customHeight="1" spans="1:7">
      <c r="A207" s="84" t="s">
        <v>403</v>
      </c>
      <c r="B207" s="85" t="s">
        <v>401</v>
      </c>
      <c r="C207" s="85"/>
      <c r="D207" s="85">
        <v>1</v>
      </c>
      <c r="E207" s="85" t="s">
        <v>133</v>
      </c>
      <c r="F207" s="86">
        <v>1790</v>
      </c>
      <c r="G207" s="85" t="s">
        <v>402</v>
      </c>
    </row>
    <row r="208" ht="24" customHeight="1" spans="1:7">
      <c r="A208" s="84" t="s">
        <v>404</v>
      </c>
      <c r="B208" s="85" t="s">
        <v>405</v>
      </c>
      <c r="C208" s="85"/>
      <c r="D208" s="85">
        <v>1</v>
      </c>
      <c r="E208" s="85" t="s">
        <v>133</v>
      </c>
      <c r="F208" s="86">
        <v>1050</v>
      </c>
      <c r="G208" s="85" t="s">
        <v>406</v>
      </c>
    </row>
    <row r="209" ht="24" customHeight="1" spans="1:7">
      <c r="A209" s="84" t="s">
        <v>407</v>
      </c>
      <c r="B209" s="85" t="s">
        <v>335</v>
      </c>
      <c r="C209" s="85"/>
      <c r="D209" s="85">
        <v>1</v>
      </c>
      <c r="E209" s="85" t="s">
        <v>133</v>
      </c>
      <c r="F209" s="86">
        <v>3690</v>
      </c>
      <c r="G209" s="85" t="s">
        <v>402</v>
      </c>
    </row>
    <row r="210" ht="24" customHeight="1" spans="1:7">
      <c r="A210" s="84" t="s">
        <v>408</v>
      </c>
      <c r="B210" s="85" t="s">
        <v>409</v>
      </c>
      <c r="C210" s="85"/>
      <c r="D210" s="85">
        <v>1</v>
      </c>
      <c r="E210" s="85" t="s">
        <v>133</v>
      </c>
      <c r="F210" s="86">
        <v>380</v>
      </c>
      <c r="G210" s="85" t="s">
        <v>410</v>
      </c>
    </row>
    <row r="211" ht="24" customHeight="1" spans="1:7">
      <c r="A211" s="84" t="s">
        <v>411</v>
      </c>
      <c r="B211" s="85" t="s">
        <v>409</v>
      </c>
      <c r="C211" s="85"/>
      <c r="D211" s="85">
        <v>1</v>
      </c>
      <c r="E211" s="85" t="s">
        <v>133</v>
      </c>
      <c r="F211" s="86">
        <v>380</v>
      </c>
      <c r="G211" s="85" t="s">
        <v>410</v>
      </c>
    </row>
    <row r="212" ht="24" customHeight="1" spans="1:7">
      <c r="A212" s="84" t="s">
        <v>412</v>
      </c>
      <c r="B212" s="85" t="s">
        <v>409</v>
      </c>
      <c r="C212" s="85"/>
      <c r="D212" s="85">
        <v>1</v>
      </c>
      <c r="E212" s="85" t="s">
        <v>133</v>
      </c>
      <c r="F212" s="86">
        <v>380</v>
      </c>
      <c r="G212" s="85" t="s">
        <v>410</v>
      </c>
    </row>
    <row r="213" ht="24" customHeight="1" spans="1:7">
      <c r="A213" s="84" t="s">
        <v>413</v>
      </c>
      <c r="B213" s="85" t="s">
        <v>409</v>
      </c>
      <c r="C213" s="85"/>
      <c r="D213" s="85">
        <v>1</v>
      </c>
      <c r="E213" s="85" t="s">
        <v>133</v>
      </c>
      <c r="F213" s="86">
        <v>380</v>
      </c>
      <c r="G213" s="85" t="s">
        <v>410</v>
      </c>
    </row>
    <row r="214" ht="24" customHeight="1" spans="1:7">
      <c r="A214" s="84" t="s">
        <v>414</v>
      </c>
      <c r="B214" s="85" t="s">
        <v>409</v>
      </c>
      <c r="C214" s="85"/>
      <c r="D214" s="85">
        <v>1</v>
      </c>
      <c r="E214" s="85" t="s">
        <v>133</v>
      </c>
      <c r="F214" s="86">
        <v>380</v>
      </c>
      <c r="G214" s="85" t="s">
        <v>410</v>
      </c>
    </row>
    <row r="215" ht="24" customHeight="1" spans="1:7">
      <c r="A215" s="84" t="s">
        <v>415</v>
      </c>
      <c r="B215" s="85" t="s">
        <v>409</v>
      </c>
      <c r="C215" s="85"/>
      <c r="D215" s="85">
        <v>1</v>
      </c>
      <c r="E215" s="85" t="s">
        <v>133</v>
      </c>
      <c r="F215" s="86">
        <v>380</v>
      </c>
      <c r="G215" s="85" t="s">
        <v>410</v>
      </c>
    </row>
    <row r="216" ht="24" customHeight="1" spans="1:7">
      <c r="A216" s="84" t="s">
        <v>416</v>
      </c>
      <c r="B216" s="85" t="s">
        <v>189</v>
      </c>
      <c r="C216" s="85" t="s">
        <v>417</v>
      </c>
      <c r="D216" s="85">
        <v>1</v>
      </c>
      <c r="E216" s="85" t="s">
        <v>133</v>
      </c>
      <c r="F216" s="86">
        <v>3300</v>
      </c>
      <c r="G216" s="85" t="s">
        <v>418</v>
      </c>
    </row>
    <row r="217" ht="24" customHeight="1" spans="1:7">
      <c r="A217" s="84" t="s">
        <v>419</v>
      </c>
      <c r="B217" s="85" t="s">
        <v>420</v>
      </c>
      <c r="C217" s="85" t="s">
        <v>421</v>
      </c>
      <c r="D217" s="85">
        <v>1</v>
      </c>
      <c r="E217" s="85" t="s">
        <v>133</v>
      </c>
      <c r="F217" s="86">
        <v>2680</v>
      </c>
      <c r="G217" s="85" t="s">
        <v>418</v>
      </c>
    </row>
    <row r="218" ht="24" customHeight="1" spans="1:7">
      <c r="A218" s="84" t="s">
        <v>422</v>
      </c>
      <c r="B218" s="85" t="s">
        <v>420</v>
      </c>
      <c r="C218" s="85" t="s">
        <v>421</v>
      </c>
      <c r="D218" s="85">
        <v>1</v>
      </c>
      <c r="E218" s="85" t="s">
        <v>133</v>
      </c>
      <c r="F218" s="86">
        <v>2680</v>
      </c>
      <c r="G218" s="85" t="s">
        <v>418</v>
      </c>
    </row>
    <row r="219" ht="24" customHeight="1" spans="1:7">
      <c r="A219" s="84" t="s">
        <v>423</v>
      </c>
      <c r="B219" s="85" t="s">
        <v>424</v>
      </c>
      <c r="C219" s="85" t="s">
        <v>425</v>
      </c>
      <c r="D219" s="85">
        <v>1</v>
      </c>
      <c r="E219" s="85" t="s">
        <v>133</v>
      </c>
      <c r="F219" s="86">
        <v>1160</v>
      </c>
      <c r="G219" s="85" t="s">
        <v>418</v>
      </c>
    </row>
    <row r="220" ht="24" customHeight="1" spans="1:7">
      <c r="A220" s="84" t="s">
        <v>426</v>
      </c>
      <c r="B220" s="85" t="s">
        <v>427</v>
      </c>
      <c r="C220" s="85" t="s">
        <v>425</v>
      </c>
      <c r="D220" s="85">
        <v>1</v>
      </c>
      <c r="E220" s="85" t="s">
        <v>133</v>
      </c>
      <c r="F220" s="86">
        <v>1300</v>
      </c>
      <c r="G220" s="85" t="s">
        <v>418</v>
      </c>
    </row>
    <row r="221" ht="24" customHeight="1" spans="1:7">
      <c r="A221" s="84" t="s">
        <v>428</v>
      </c>
      <c r="B221" s="85" t="s">
        <v>335</v>
      </c>
      <c r="C221" s="85" t="s">
        <v>429</v>
      </c>
      <c r="D221" s="85">
        <v>1</v>
      </c>
      <c r="E221" s="85" t="s">
        <v>133</v>
      </c>
      <c r="F221" s="86">
        <v>2130</v>
      </c>
      <c r="G221" s="85" t="s">
        <v>418</v>
      </c>
    </row>
    <row r="222" ht="24" customHeight="1" spans="1:7">
      <c r="A222" s="84" t="s">
        <v>430</v>
      </c>
      <c r="B222" s="85" t="s">
        <v>335</v>
      </c>
      <c r="C222" s="85" t="s">
        <v>429</v>
      </c>
      <c r="D222" s="85">
        <v>1</v>
      </c>
      <c r="E222" s="85" t="s">
        <v>133</v>
      </c>
      <c r="F222" s="86">
        <v>2130</v>
      </c>
      <c r="G222" s="85" t="s">
        <v>418</v>
      </c>
    </row>
    <row r="223" ht="24" customHeight="1" spans="1:7">
      <c r="A223" s="84" t="s">
        <v>431</v>
      </c>
      <c r="B223" s="85" t="s">
        <v>432</v>
      </c>
      <c r="C223" s="85" t="s">
        <v>433</v>
      </c>
      <c r="D223" s="85">
        <v>1</v>
      </c>
      <c r="E223" s="85" t="s">
        <v>133</v>
      </c>
      <c r="F223" s="86">
        <v>2695</v>
      </c>
      <c r="G223" s="85" t="s">
        <v>434</v>
      </c>
    </row>
    <row r="224" ht="24" customHeight="1" spans="1:7">
      <c r="A224" s="84" t="s">
        <v>435</v>
      </c>
      <c r="B224" s="85" t="s">
        <v>432</v>
      </c>
      <c r="C224" s="85" t="s">
        <v>433</v>
      </c>
      <c r="D224" s="85">
        <v>1</v>
      </c>
      <c r="E224" s="85" t="s">
        <v>133</v>
      </c>
      <c r="F224" s="86">
        <v>2695</v>
      </c>
      <c r="G224" s="85" t="s">
        <v>434</v>
      </c>
    </row>
    <row r="225" ht="24" customHeight="1" spans="1:7">
      <c r="A225" s="84" t="s">
        <v>436</v>
      </c>
      <c r="B225" s="85" t="s">
        <v>437</v>
      </c>
      <c r="C225" s="85" t="s">
        <v>438</v>
      </c>
      <c r="D225" s="85">
        <v>1</v>
      </c>
      <c r="E225" s="85" t="s">
        <v>133</v>
      </c>
      <c r="F225" s="86">
        <v>3800</v>
      </c>
      <c r="G225" s="85" t="s">
        <v>439</v>
      </c>
    </row>
    <row r="226" ht="24" customHeight="1" spans="1:7">
      <c r="A226" s="84" t="s">
        <v>440</v>
      </c>
      <c r="B226" s="85" t="s">
        <v>441</v>
      </c>
      <c r="C226" s="85" t="s">
        <v>442</v>
      </c>
      <c r="D226" s="85">
        <v>1</v>
      </c>
      <c r="E226" s="85" t="s">
        <v>133</v>
      </c>
      <c r="F226" s="86">
        <v>3690</v>
      </c>
      <c r="G226" s="85" t="s">
        <v>439</v>
      </c>
    </row>
    <row r="227" ht="24" customHeight="1" spans="1:7">
      <c r="A227" s="84" t="s">
        <v>443</v>
      </c>
      <c r="B227" s="85" t="s">
        <v>424</v>
      </c>
      <c r="C227" s="85" t="s">
        <v>425</v>
      </c>
      <c r="D227" s="85">
        <v>1</v>
      </c>
      <c r="E227" s="85" t="s">
        <v>133</v>
      </c>
      <c r="F227" s="86">
        <v>1720</v>
      </c>
      <c r="G227" s="85" t="s">
        <v>444</v>
      </c>
    </row>
    <row r="228" ht="24" customHeight="1" spans="1:7">
      <c r="A228" s="84" t="s">
        <v>445</v>
      </c>
      <c r="B228" s="85" t="s">
        <v>132</v>
      </c>
      <c r="C228" s="85"/>
      <c r="D228" s="85">
        <v>1</v>
      </c>
      <c r="E228" s="85" t="s">
        <v>133</v>
      </c>
      <c r="F228" s="86">
        <v>1590</v>
      </c>
      <c r="G228" s="85" t="s">
        <v>444</v>
      </c>
    </row>
    <row r="229" ht="24" customHeight="1" spans="1:7">
      <c r="A229" s="84" t="s">
        <v>446</v>
      </c>
      <c r="B229" s="85" t="s">
        <v>447</v>
      </c>
      <c r="C229" s="85"/>
      <c r="D229" s="85">
        <v>1</v>
      </c>
      <c r="E229" s="85" t="s">
        <v>116</v>
      </c>
      <c r="F229" s="86">
        <v>95450</v>
      </c>
      <c r="G229" s="85" t="s">
        <v>448</v>
      </c>
    </row>
    <row r="230" ht="24" customHeight="1" spans="1:7">
      <c r="A230" s="84" t="s">
        <v>449</v>
      </c>
      <c r="B230" s="85" t="s">
        <v>450</v>
      </c>
      <c r="C230" s="85" t="s">
        <v>451</v>
      </c>
      <c r="D230" s="85">
        <v>1</v>
      </c>
      <c r="E230" s="85" t="s">
        <v>116</v>
      </c>
      <c r="F230" s="86">
        <v>3298</v>
      </c>
      <c r="G230" s="85" t="s">
        <v>452</v>
      </c>
    </row>
    <row r="231" ht="24" customHeight="1" spans="1:7">
      <c r="A231" s="84" t="s">
        <v>453</v>
      </c>
      <c r="B231" s="85" t="s">
        <v>284</v>
      </c>
      <c r="C231" s="85"/>
      <c r="D231" s="85">
        <v>1</v>
      </c>
      <c r="E231" s="85" t="s">
        <v>133</v>
      </c>
      <c r="F231" s="86">
        <v>2360</v>
      </c>
      <c r="G231" s="85" t="s">
        <v>444</v>
      </c>
    </row>
    <row r="232" ht="24" customHeight="1" spans="1:7">
      <c r="A232" s="84" t="s">
        <v>454</v>
      </c>
      <c r="B232" s="85" t="s">
        <v>455</v>
      </c>
      <c r="C232" s="85"/>
      <c r="D232" s="85">
        <v>1</v>
      </c>
      <c r="E232" s="85" t="s">
        <v>116</v>
      </c>
      <c r="F232" s="86">
        <v>1980</v>
      </c>
      <c r="G232" s="85" t="s">
        <v>456</v>
      </c>
    </row>
    <row r="233" ht="24" customHeight="1" spans="1:7">
      <c r="A233" s="84" t="s">
        <v>457</v>
      </c>
      <c r="B233" s="85" t="s">
        <v>458</v>
      </c>
      <c r="C233" s="85"/>
      <c r="D233" s="85">
        <v>1</v>
      </c>
      <c r="E233" s="85" t="s">
        <v>133</v>
      </c>
      <c r="F233" s="86">
        <v>1780</v>
      </c>
      <c r="G233" s="85" t="s">
        <v>459</v>
      </c>
    </row>
    <row r="234" ht="24" customHeight="1" spans="1:7">
      <c r="A234" s="84" t="s">
        <v>460</v>
      </c>
      <c r="B234" s="85" t="s">
        <v>424</v>
      </c>
      <c r="C234" s="85" t="s">
        <v>461</v>
      </c>
      <c r="D234" s="85">
        <v>1</v>
      </c>
      <c r="E234" s="85" t="s">
        <v>133</v>
      </c>
      <c r="F234" s="86">
        <v>1060</v>
      </c>
      <c r="G234" s="85" t="s">
        <v>462</v>
      </c>
    </row>
    <row r="235" ht="24" customHeight="1" spans="1:7">
      <c r="A235" s="84" t="s">
        <v>463</v>
      </c>
      <c r="B235" s="85" t="s">
        <v>359</v>
      </c>
      <c r="C235" s="85" t="s">
        <v>461</v>
      </c>
      <c r="D235" s="85">
        <v>1</v>
      </c>
      <c r="E235" s="85" t="s">
        <v>133</v>
      </c>
      <c r="F235" s="86">
        <v>1980</v>
      </c>
      <c r="G235" s="85" t="s">
        <v>462</v>
      </c>
    </row>
    <row r="236" ht="24" customHeight="1" spans="1:7">
      <c r="A236" s="84" t="s">
        <v>464</v>
      </c>
      <c r="B236" s="85" t="s">
        <v>359</v>
      </c>
      <c r="C236" s="85" t="s">
        <v>461</v>
      </c>
      <c r="D236" s="85">
        <v>1</v>
      </c>
      <c r="E236" s="85" t="s">
        <v>133</v>
      </c>
      <c r="F236" s="86">
        <v>1980</v>
      </c>
      <c r="G236" s="85" t="s">
        <v>462</v>
      </c>
    </row>
    <row r="237" ht="24" customHeight="1" spans="1:7">
      <c r="A237" s="84" t="s">
        <v>465</v>
      </c>
      <c r="B237" s="85" t="s">
        <v>466</v>
      </c>
      <c r="C237" s="85" t="s">
        <v>467</v>
      </c>
      <c r="D237" s="85">
        <v>1</v>
      </c>
      <c r="E237" s="85" t="s">
        <v>133</v>
      </c>
      <c r="F237" s="86">
        <v>1230</v>
      </c>
      <c r="G237" s="85" t="s">
        <v>462</v>
      </c>
    </row>
    <row r="238" ht="24" customHeight="1" spans="1:7">
      <c r="A238" s="84" t="s">
        <v>468</v>
      </c>
      <c r="B238" s="85" t="s">
        <v>466</v>
      </c>
      <c r="C238" s="85" t="s">
        <v>467</v>
      </c>
      <c r="D238" s="85">
        <v>1</v>
      </c>
      <c r="E238" s="85" t="s">
        <v>133</v>
      </c>
      <c r="F238" s="86">
        <v>1230</v>
      </c>
      <c r="G238" s="85" t="s">
        <v>462</v>
      </c>
    </row>
    <row r="239" ht="24" customHeight="1" spans="1:7">
      <c r="A239" s="84" t="s">
        <v>469</v>
      </c>
      <c r="B239" s="85" t="s">
        <v>466</v>
      </c>
      <c r="C239" s="85" t="s">
        <v>467</v>
      </c>
      <c r="D239" s="85">
        <v>1</v>
      </c>
      <c r="E239" s="85" t="s">
        <v>133</v>
      </c>
      <c r="F239" s="86">
        <v>1230</v>
      </c>
      <c r="G239" s="85" t="s">
        <v>462</v>
      </c>
    </row>
    <row r="240" ht="24" customHeight="1" spans="1:7">
      <c r="A240" s="84" t="s">
        <v>470</v>
      </c>
      <c r="B240" s="85" t="s">
        <v>471</v>
      </c>
      <c r="C240" s="84"/>
      <c r="D240" s="85">
        <v>1</v>
      </c>
      <c r="E240" s="85" t="s">
        <v>28</v>
      </c>
      <c r="F240" s="86">
        <v>2400</v>
      </c>
      <c r="G240" s="84" t="s">
        <v>472</v>
      </c>
    </row>
    <row r="241" ht="24" customHeight="1" spans="1:7">
      <c r="A241" s="84" t="s">
        <v>473</v>
      </c>
      <c r="B241" s="85" t="s">
        <v>471</v>
      </c>
      <c r="C241" s="84"/>
      <c r="D241" s="85">
        <v>1</v>
      </c>
      <c r="E241" s="85" t="s">
        <v>28</v>
      </c>
      <c r="F241" s="86">
        <v>2400</v>
      </c>
      <c r="G241" s="84" t="s">
        <v>472</v>
      </c>
    </row>
    <row r="242" ht="24" customHeight="1" spans="1:7">
      <c r="A242" s="84" t="s">
        <v>474</v>
      </c>
      <c r="B242" s="85" t="s">
        <v>475</v>
      </c>
      <c r="C242" s="84"/>
      <c r="D242" s="85">
        <v>1</v>
      </c>
      <c r="E242" s="85" t="s">
        <v>103</v>
      </c>
      <c r="F242" s="86">
        <v>1600</v>
      </c>
      <c r="G242" s="84" t="s">
        <v>472</v>
      </c>
    </row>
    <row r="243" ht="24" customHeight="1" spans="1:7">
      <c r="A243" s="84" t="s">
        <v>476</v>
      </c>
      <c r="B243" s="85" t="s">
        <v>475</v>
      </c>
      <c r="C243" s="84"/>
      <c r="D243" s="85">
        <v>1</v>
      </c>
      <c r="E243" s="85" t="s">
        <v>103</v>
      </c>
      <c r="F243" s="86">
        <v>1600</v>
      </c>
      <c r="G243" s="84" t="s">
        <v>472</v>
      </c>
    </row>
    <row r="244" ht="24" customHeight="1" spans="1:7">
      <c r="A244" s="84" t="s">
        <v>477</v>
      </c>
      <c r="B244" s="85" t="s">
        <v>478</v>
      </c>
      <c r="C244" s="84"/>
      <c r="D244" s="85">
        <v>1</v>
      </c>
      <c r="E244" s="85" t="s">
        <v>103</v>
      </c>
      <c r="F244" s="86">
        <v>100849.48</v>
      </c>
      <c r="G244" s="84" t="s">
        <v>479</v>
      </c>
    </row>
    <row r="245" ht="24" customHeight="1" spans="1:7">
      <c r="A245" s="84" t="s">
        <v>480</v>
      </c>
      <c r="B245" s="85" t="s">
        <v>481</v>
      </c>
      <c r="C245" s="84"/>
      <c r="D245" s="85">
        <v>1</v>
      </c>
      <c r="E245" s="85" t="s">
        <v>28</v>
      </c>
      <c r="F245" s="86">
        <v>80000</v>
      </c>
      <c r="G245" s="84" t="s">
        <v>482</v>
      </c>
    </row>
    <row r="246" ht="24" customHeight="1" spans="1:7">
      <c r="A246" s="84" t="s">
        <v>483</v>
      </c>
      <c r="B246" s="85" t="s">
        <v>484</v>
      </c>
      <c r="C246" s="84" t="s">
        <v>484</v>
      </c>
      <c r="D246" s="85">
        <v>1</v>
      </c>
      <c r="E246" s="85" t="s">
        <v>28</v>
      </c>
      <c r="F246" s="86">
        <v>3500</v>
      </c>
      <c r="G246" s="84" t="s">
        <v>485</v>
      </c>
    </row>
    <row r="247" ht="24" customHeight="1" spans="1:7">
      <c r="A247" s="84" t="s">
        <v>486</v>
      </c>
      <c r="B247" s="85" t="s">
        <v>487</v>
      </c>
      <c r="C247" s="85" t="s">
        <v>487</v>
      </c>
      <c r="D247" s="85">
        <v>1</v>
      </c>
      <c r="E247" s="85" t="s">
        <v>28</v>
      </c>
      <c r="F247" s="86">
        <v>2500</v>
      </c>
      <c r="G247" s="85" t="s">
        <v>488</v>
      </c>
    </row>
    <row r="248" ht="24" customHeight="1" spans="1:7">
      <c r="A248" s="84" t="s">
        <v>489</v>
      </c>
      <c r="B248" s="85" t="s">
        <v>490</v>
      </c>
      <c r="C248" s="84" t="s">
        <v>491</v>
      </c>
      <c r="D248" s="85">
        <v>1</v>
      </c>
      <c r="E248" s="85" t="s">
        <v>28</v>
      </c>
      <c r="F248" s="86">
        <v>3500</v>
      </c>
      <c r="G248" s="84" t="s">
        <v>492</v>
      </c>
    </row>
    <row r="249" ht="24" customHeight="1" spans="1:7">
      <c r="A249" s="84" t="s">
        <v>493</v>
      </c>
      <c r="B249" s="85" t="s">
        <v>490</v>
      </c>
      <c r="C249" s="84" t="s">
        <v>491</v>
      </c>
      <c r="D249" s="85">
        <v>1</v>
      </c>
      <c r="E249" s="85" t="s">
        <v>28</v>
      </c>
      <c r="F249" s="86">
        <v>3500</v>
      </c>
      <c r="G249" s="84" t="s">
        <v>492</v>
      </c>
    </row>
    <row r="250" ht="24" customHeight="1" spans="1:7">
      <c r="A250" s="84" t="s">
        <v>494</v>
      </c>
      <c r="B250" s="85" t="s">
        <v>495</v>
      </c>
      <c r="C250" s="84" t="s">
        <v>496</v>
      </c>
      <c r="D250" s="85">
        <v>1</v>
      </c>
      <c r="E250" s="85" t="s">
        <v>28</v>
      </c>
      <c r="F250" s="86">
        <v>780</v>
      </c>
      <c r="G250" s="84" t="s">
        <v>497</v>
      </c>
    </row>
    <row r="251" ht="24" customHeight="1" spans="1:7">
      <c r="A251" s="84" t="s">
        <v>498</v>
      </c>
      <c r="B251" s="85" t="s">
        <v>495</v>
      </c>
      <c r="C251" s="84" t="s">
        <v>496</v>
      </c>
      <c r="D251" s="85">
        <v>1</v>
      </c>
      <c r="E251" s="85" t="s">
        <v>28</v>
      </c>
      <c r="F251" s="86">
        <v>780</v>
      </c>
      <c r="G251" s="84" t="s">
        <v>497</v>
      </c>
    </row>
    <row r="252" ht="24" customHeight="1" spans="1:7">
      <c r="A252" s="84" t="s">
        <v>499</v>
      </c>
      <c r="B252" s="85" t="s">
        <v>495</v>
      </c>
      <c r="C252" s="84" t="s">
        <v>496</v>
      </c>
      <c r="D252" s="85">
        <v>1</v>
      </c>
      <c r="E252" s="85" t="s">
        <v>28</v>
      </c>
      <c r="F252" s="86">
        <v>780</v>
      </c>
      <c r="G252" s="84" t="s">
        <v>497</v>
      </c>
    </row>
    <row r="253" ht="24" customHeight="1" spans="1:7">
      <c r="A253" s="84" t="s">
        <v>500</v>
      </c>
      <c r="B253" s="85" t="s">
        <v>495</v>
      </c>
      <c r="C253" s="84" t="s">
        <v>496</v>
      </c>
      <c r="D253" s="85">
        <v>1</v>
      </c>
      <c r="E253" s="85" t="s">
        <v>28</v>
      </c>
      <c r="F253" s="86">
        <v>780</v>
      </c>
      <c r="G253" s="84" t="s">
        <v>497</v>
      </c>
    </row>
    <row r="254" ht="24" customHeight="1" spans="1:7">
      <c r="A254" s="84" t="s">
        <v>501</v>
      </c>
      <c r="B254" s="85" t="s">
        <v>502</v>
      </c>
      <c r="C254" s="84" t="s">
        <v>503</v>
      </c>
      <c r="D254" s="85">
        <v>1</v>
      </c>
      <c r="E254" s="85" t="s">
        <v>28</v>
      </c>
      <c r="F254" s="86">
        <v>1500</v>
      </c>
      <c r="G254" s="84" t="s">
        <v>504</v>
      </c>
    </row>
    <row r="255" ht="24" customHeight="1" spans="1:7">
      <c r="A255" s="84" t="s">
        <v>505</v>
      </c>
      <c r="B255" s="85" t="s">
        <v>502</v>
      </c>
      <c r="C255" s="84" t="s">
        <v>503</v>
      </c>
      <c r="D255" s="85">
        <v>1</v>
      </c>
      <c r="E255" s="85" t="s">
        <v>28</v>
      </c>
      <c r="F255" s="86">
        <v>1500</v>
      </c>
      <c r="G255" s="84" t="s">
        <v>504</v>
      </c>
    </row>
    <row r="256" ht="24" customHeight="1" spans="1:7">
      <c r="A256" s="84" t="s">
        <v>506</v>
      </c>
      <c r="B256" s="85" t="s">
        <v>502</v>
      </c>
      <c r="C256" s="84" t="s">
        <v>503</v>
      </c>
      <c r="D256" s="85">
        <v>1</v>
      </c>
      <c r="E256" s="85" t="s">
        <v>28</v>
      </c>
      <c r="F256" s="86">
        <v>1500</v>
      </c>
      <c r="G256" s="84" t="s">
        <v>504</v>
      </c>
    </row>
    <row r="257" ht="24" customHeight="1" spans="1:7">
      <c r="A257" s="84" t="s">
        <v>507</v>
      </c>
      <c r="B257" s="85" t="s">
        <v>502</v>
      </c>
      <c r="C257" s="84" t="s">
        <v>503</v>
      </c>
      <c r="D257" s="85">
        <v>1</v>
      </c>
      <c r="E257" s="85" t="s">
        <v>28</v>
      </c>
      <c r="F257" s="86">
        <v>1500</v>
      </c>
      <c r="G257" s="84" t="s">
        <v>504</v>
      </c>
    </row>
    <row r="258" ht="24" customHeight="1" spans="1:7">
      <c r="A258" s="84" t="s">
        <v>508</v>
      </c>
      <c r="B258" s="85" t="s">
        <v>502</v>
      </c>
      <c r="C258" s="84" t="s">
        <v>503</v>
      </c>
      <c r="D258" s="85">
        <v>1</v>
      </c>
      <c r="E258" s="85" t="s">
        <v>28</v>
      </c>
      <c r="F258" s="86">
        <v>1500</v>
      </c>
      <c r="G258" s="84" t="s">
        <v>504</v>
      </c>
    </row>
    <row r="259" ht="24" customHeight="1" spans="1:7">
      <c r="A259" s="84" t="s">
        <v>509</v>
      </c>
      <c r="B259" s="85" t="s">
        <v>502</v>
      </c>
      <c r="C259" s="84" t="s">
        <v>503</v>
      </c>
      <c r="D259" s="85">
        <v>1</v>
      </c>
      <c r="E259" s="85" t="s">
        <v>28</v>
      </c>
      <c r="F259" s="86">
        <v>1500</v>
      </c>
      <c r="G259" s="84" t="s">
        <v>504</v>
      </c>
    </row>
    <row r="260" ht="24" customHeight="1" spans="1:7">
      <c r="A260" s="84" t="s">
        <v>510</v>
      </c>
      <c r="B260" s="85" t="s">
        <v>502</v>
      </c>
      <c r="C260" s="84" t="s">
        <v>503</v>
      </c>
      <c r="D260" s="85">
        <v>1</v>
      </c>
      <c r="E260" s="85" t="s">
        <v>28</v>
      </c>
      <c r="F260" s="86">
        <v>1500</v>
      </c>
      <c r="G260" s="84" t="s">
        <v>504</v>
      </c>
    </row>
    <row r="261" ht="24" customHeight="1" spans="1:7">
      <c r="A261" s="84" t="s">
        <v>511</v>
      </c>
      <c r="B261" s="85" t="s">
        <v>502</v>
      </c>
      <c r="C261" s="84" t="s">
        <v>503</v>
      </c>
      <c r="D261" s="85">
        <v>1</v>
      </c>
      <c r="E261" s="85" t="s">
        <v>28</v>
      </c>
      <c r="F261" s="86">
        <v>1500</v>
      </c>
      <c r="G261" s="84" t="s">
        <v>504</v>
      </c>
    </row>
    <row r="262" ht="24" customHeight="1" spans="1:7">
      <c r="A262" s="84" t="s">
        <v>512</v>
      </c>
      <c r="B262" s="85" t="s">
        <v>502</v>
      </c>
      <c r="C262" s="84" t="s">
        <v>503</v>
      </c>
      <c r="D262" s="85">
        <v>1</v>
      </c>
      <c r="E262" s="85" t="s">
        <v>28</v>
      </c>
      <c r="F262" s="86">
        <v>1500</v>
      </c>
      <c r="G262" s="84" t="s">
        <v>504</v>
      </c>
    </row>
    <row r="263" ht="24" customHeight="1" spans="1:7">
      <c r="A263" s="84" t="s">
        <v>513</v>
      </c>
      <c r="B263" s="85" t="s">
        <v>502</v>
      </c>
      <c r="C263" s="84" t="s">
        <v>503</v>
      </c>
      <c r="D263" s="85">
        <v>1</v>
      </c>
      <c r="E263" s="85" t="s">
        <v>28</v>
      </c>
      <c r="F263" s="86">
        <v>1500</v>
      </c>
      <c r="G263" s="84" t="s">
        <v>504</v>
      </c>
    </row>
    <row r="264" ht="24" customHeight="1" spans="1:7">
      <c r="A264" s="84" t="s">
        <v>514</v>
      </c>
      <c r="B264" s="85" t="s">
        <v>502</v>
      </c>
      <c r="C264" s="84" t="s">
        <v>503</v>
      </c>
      <c r="D264" s="85">
        <v>1</v>
      </c>
      <c r="E264" s="85" t="s">
        <v>28</v>
      </c>
      <c r="F264" s="86">
        <v>1500</v>
      </c>
      <c r="G264" s="84" t="s">
        <v>504</v>
      </c>
    </row>
    <row r="265" ht="24" customHeight="1" spans="1:7">
      <c r="A265" s="84" t="s">
        <v>515</v>
      </c>
      <c r="B265" s="85" t="s">
        <v>502</v>
      </c>
      <c r="C265" s="84" t="s">
        <v>503</v>
      </c>
      <c r="D265" s="85">
        <v>1</v>
      </c>
      <c r="E265" s="85" t="s">
        <v>28</v>
      </c>
      <c r="F265" s="86">
        <v>1500</v>
      </c>
      <c r="G265" s="84" t="s">
        <v>504</v>
      </c>
    </row>
    <row r="266" ht="24" customHeight="1" spans="1:7">
      <c r="A266" s="84" t="s">
        <v>516</v>
      </c>
      <c r="B266" s="85" t="s">
        <v>502</v>
      </c>
      <c r="C266" s="84" t="s">
        <v>503</v>
      </c>
      <c r="D266" s="85">
        <v>1</v>
      </c>
      <c r="E266" s="85" t="s">
        <v>28</v>
      </c>
      <c r="F266" s="86">
        <v>1500</v>
      </c>
      <c r="G266" s="84" t="s">
        <v>504</v>
      </c>
    </row>
    <row r="267" ht="24" customHeight="1" spans="1:7">
      <c r="A267" s="84" t="s">
        <v>517</v>
      </c>
      <c r="B267" s="85" t="s">
        <v>518</v>
      </c>
      <c r="C267" s="84"/>
      <c r="D267" s="85">
        <v>1</v>
      </c>
      <c r="E267" s="85" t="s">
        <v>28</v>
      </c>
      <c r="F267" s="86">
        <v>600</v>
      </c>
      <c r="G267" s="84" t="s">
        <v>504</v>
      </c>
    </row>
    <row r="268" ht="24" customHeight="1" spans="1:7">
      <c r="A268" s="84" t="s">
        <v>519</v>
      </c>
      <c r="B268" s="85" t="s">
        <v>518</v>
      </c>
      <c r="C268" s="84"/>
      <c r="D268" s="85">
        <v>1</v>
      </c>
      <c r="E268" s="85" t="s">
        <v>28</v>
      </c>
      <c r="F268" s="86">
        <v>600</v>
      </c>
      <c r="G268" s="84" t="s">
        <v>504</v>
      </c>
    </row>
    <row r="269" ht="24" customHeight="1" spans="1:7">
      <c r="A269" s="84" t="s">
        <v>520</v>
      </c>
      <c r="B269" s="85" t="s">
        <v>518</v>
      </c>
      <c r="C269" s="84"/>
      <c r="D269" s="85">
        <v>1</v>
      </c>
      <c r="E269" s="85" t="s">
        <v>28</v>
      </c>
      <c r="F269" s="86">
        <v>600</v>
      </c>
      <c r="G269" s="84" t="s">
        <v>504</v>
      </c>
    </row>
    <row r="270" ht="24" customHeight="1" spans="1:7">
      <c r="A270" s="84" t="s">
        <v>521</v>
      </c>
      <c r="B270" s="85" t="s">
        <v>518</v>
      </c>
      <c r="C270" s="84"/>
      <c r="D270" s="85">
        <v>1</v>
      </c>
      <c r="E270" s="85" t="s">
        <v>28</v>
      </c>
      <c r="F270" s="86">
        <v>600</v>
      </c>
      <c r="G270" s="84" t="s">
        <v>504</v>
      </c>
    </row>
    <row r="271" ht="24" customHeight="1" spans="1:7">
      <c r="A271" s="84" t="s">
        <v>522</v>
      </c>
      <c r="B271" s="85" t="s">
        <v>518</v>
      </c>
      <c r="C271" s="84"/>
      <c r="D271" s="85">
        <v>1</v>
      </c>
      <c r="E271" s="85" t="s">
        <v>28</v>
      </c>
      <c r="F271" s="86">
        <v>600</v>
      </c>
      <c r="G271" s="84" t="s">
        <v>504</v>
      </c>
    </row>
    <row r="272" ht="24" customHeight="1" spans="1:7">
      <c r="A272" s="84" t="s">
        <v>523</v>
      </c>
      <c r="B272" s="85" t="s">
        <v>518</v>
      </c>
      <c r="C272" s="84"/>
      <c r="D272" s="85">
        <v>1</v>
      </c>
      <c r="E272" s="85" t="s">
        <v>28</v>
      </c>
      <c r="F272" s="86">
        <v>600</v>
      </c>
      <c r="G272" s="84" t="s">
        <v>504</v>
      </c>
    </row>
    <row r="273" ht="24" customHeight="1" spans="1:7">
      <c r="A273" s="84" t="s">
        <v>524</v>
      </c>
      <c r="B273" s="85" t="s">
        <v>518</v>
      </c>
      <c r="C273" s="84"/>
      <c r="D273" s="85">
        <v>1</v>
      </c>
      <c r="E273" s="85" t="s">
        <v>28</v>
      </c>
      <c r="F273" s="86">
        <v>600</v>
      </c>
      <c r="G273" s="84" t="s">
        <v>504</v>
      </c>
    </row>
    <row r="274" ht="24" customHeight="1" spans="1:7">
      <c r="A274" s="84" t="s">
        <v>525</v>
      </c>
      <c r="B274" s="85" t="s">
        <v>518</v>
      </c>
      <c r="C274" s="84"/>
      <c r="D274" s="85">
        <v>1</v>
      </c>
      <c r="E274" s="85" t="s">
        <v>28</v>
      </c>
      <c r="F274" s="86">
        <v>600</v>
      </c>
      <c r="G274" s="84" t="s">
        <v>504</v>
      </c>
    </row>
    <row r="275" ht="24" customHeight="1" spans="1:7">
      <c r="A275" s="84" t="s">
        <v>526</v>
      </c>
      <c r="B275" s="85" t="s">
        <v>527</v>
      </c>
      <c r="C275" s="84" t="s">
        <v>528</v>
      </c>
      <c r="D275" s="85">
        <v>1</v>
      </c>
      <c r="E275" s="85" t="s">
        <v>28</v>
      </c>
      <c r="F275" s="86">
        <v>3200</v>
      </c>
      <c r="G275" s="84" t="s">
        <v>504</v>
      </c>
    </row>
    <row r="276" ht="24" customHeight="1" spans="1:7">
      <c r="A276" s="84" t="s">
        <v>529</v>
      </c>
      <c r="B276" s="85" t="s">
        <v>527</v>
      </c>
      <c r="C276" s="84" t="s">
        <v>528</v>
      </c>
      <c r="D276" s="85">
        <v>1</v>
      </c>
      <c r="E276" s="85" t="s">
        <v>28</v>
      </c>
      <c r="F276" s="86">
        <v>3200</v>
      </c>
      <c r="G276" s="84" t="s">
        <v>504</v>
      </c>
    </row>
    <row r="277" ht="24" customHeight="1" spans="1:7">
      <c r="A277" s="84" t="s">
        <v>530</v>
      </c>
      <c r="B277" s="85" t="s">
        <v>531</v>
      </c>
      <c r="C277" s="85"/>
      <c r="D277" s="85">
        <v>1</v>
      </c>
      <c r="E277" s="85" t="s">
        <v>28</v>
      </c>
      <c r="F277" s="86">
        <v>6500</v>
      </c>
      <c r="G277" s="85" t="s">
        <v>532</v>
      </c>
    </row>
    <row r="278" ht="24" customHeight="1" spans="1:7">
      <c r="A278" s="84" t="s">
        <v>533</v>
      </c>
      <c r="B278" s="85" t="s">
        <v>534</v>
      </c>
      <c r="C278" s="84"/>
      <c r="D278" s="85">
        <v>1</v>
      </c>
      <c r="E278" s="85" t="s">
        <v>28</v>
      </c>
      <c r="F278" s="86">
        <v>2000</v>
      </c>
      <c r="G278" s="84" t="s">
        <v>535</v>
      </c>
    </row>
    <row r="279" ht="24" customHeight="1" spans="1:7">
      <c r="A279" s="84" t="s">
        <v>536</v>
      </c>
      <c r="B279" s="85" t="s">
        <v>534</v>
      </c>
      <c r="C279" s="84"/>
      <c r="D279" s="85">
        <v>1</v>
      </c>
      <c r="E279" s="85" t="s">
        <v>28</v>
      </c>
      <c r="F279" s="86">
        <v>2000</v>
      </c>
      <c r="G279" s="84" t="s">
        <v>535</v>
      </c>
    </row>
    <row r="280" ht="24" customHeight="1" spans="1:7">
      <c r="A280" s="84" t="s">
        <v>537</v>
      </c>
      <c r="B280" s="85" t="s">
        <v>534</v>
      </c>
      <c r="C280" s="84"/>
      <c r="D280" s="85">
        <v>1</v>
      </c>
      <c r="E280" s="85" t="s">
        <v>28</v>
      </c>
      <c r="F280" s="86">
        <v>2000</v>
      </c>
      <c r="G280" s="84" t="s">
        <v>535</v>
      </c>
    </row>
    <row r="281" ht="24" customHeight="1" spans="1:7">
      <c r="A281" s="84" t="s">
        <v>538</v>
      </c>
      <c r="B281" s="85" t="s">
        <v>539</v>
      </c>
      <c r="C281" s="84" t="s">
        <v>540</v>
      </c>
      <c r="D281" s="85">
        <v>1</v>
      </c>
      <c r="E281" s="84" t="s">
        <v>116</v>
      </c>
      <c r="F281" s="86">
        <v>1080</v>
      </c>
      <c r="G281" s="84" t="s">
        <v>541</v>
      </c>
    </row>
    <row r="282" ht="24" customHeight="1" spans="1:7">
      <c r="A282" s="84" t="s">
        <v>542</v>
      </c>
      <c r="B282" s="85" t="s">
        <v>543</v>
      </c>
      <c r="C282" s="84"/>
      <c r="D282" s="85">
        <v>1</v>
      </c>
      <c r="E282" s="84" t="s">
        <v>116</v>
      </c>
      <c r="F282" s="86">
        <v>1180</v>
      </c>
      <c r="G282" s="84" t="s">
        <v>544</v>
      </c>
    </row>
    <row r="283" ht="24" customHeight="1" spans="1:7">
      <c r="A283" s="84" t="s">
        <v>545</v>
      </c>
      <c r="B283" s="85" t="s">
        <v>543</v>
      </c>
      <c r="C283" s="84"/>
      <c r="D283" s="85">
        <v>1</v>
      </c>
      <c r="E283" s="84" t="s">
        <v>116</v>
      </c>
      <c r="F283" s="86">
        <v>1180</v>
      </c>
      <c r="G283" s="84" t="s">
        <v>544</v>
      </c>
    </row>
    <row r="284" ht="24" customHeight="1" spans="1:7">
      <c r="A284" s="84" t="s">
        <v>546</v>
      </c>
      <c r="B284" s="85" t="s">
        <v>543</v>
      </c>
      <c r="C284" s="84"/>
      <c r="D284" s="85">
        <v>1</v>
      </c>
      <c r="E284" s="84" t="s">
        <v>116</v>
      </c>
      <c r="F284" s="86">
        <v>1180</v>
      </c>
      <c r="G284" s="84" t="s">
        <v>544</v>
      </c>
    </row>
    <row r="285" ht="24" customHeight="1" spans="1:7">
      <c r="A285" s="84" t="s">
        <v>547</v>
      </c>
      <c r="B285" s="85" t="s">
        <v>181</v>
      </c>
      <c r="C285" s="84" t="s">
        <v>548</v>
      </c>
      <c r="D285" s="85">
        <v>1</v>
      </c>
      <c r="E285" s="85" t="s">
        <v>28</v>
      </c>
      <c r="F285" s="86">
        <v>6990</v>
      </c>
      <c r="G285" s="84" t="s">
        <v>549</v>
      </c>
    </row>
    <row r="286" ht="24" customHeight="1" spans="1:7">
      <c r="A286" s="84" t="s">
        <v>550</v>
      </c>
      <c r="B286" s="85" t="s">
        <v>551</v>
      </c>
      <c r="C286" s="85" t="s">
        <v>552</v>
      </c>
      <c r="D286" s="85">
        <v>1</v>
      </c>
      <c r="E286" s="85" t="s">
        <v>28</v>
      </c>
      <c r="F286" s="86">
        <v>1500</v>
      </c>
      <c r="G286" s="85" t="s">
        <v>553</v>
      </c>
    </row>
    <row r="287" ht="24" customHeight="1" spans="1:7">
      <c r="A287" s="84" t="s">
        <v>554</v>
      </c>
      <c r="B287" s="85" t="s">
        <v>555</v>
      </c>
      <c r="C287" s="85" t="s">
        <v>556</v>
      </c>
      <c r="D287" s="85">
        <v>1</v>
      </c>
      <c r="E287" s="85" t="s">
        <v>28</v>
      </c>
      <c r="F287" s="86">
        <v>13000</v>
      </c>
      <c r="G287" s="85" t="s">
        <v>553</v>
      </c>
    </row>
    <row r="288" ht="24" customHeight="1" spans="1:7">
      <c r="A288" s="84" t="s">
        <v>557</v>
      </c>
      <c r="B288" s="85" t="s">
        <v>558</v>
      </c>
      <c r="C288" s="85" t="s">
        <v>558</v>
      </c>
      <c r="D288" s="85">
        <v>1</v>
      </c>
      <c r="E288" s="85" t="s">
        <v>133</v>
      </c>
      <c r="F288" s="86">
        <v>1460</v>
      </c>
      <c r="G288" s="85" t="s">
        <v>559</v>
      </c>
    </row>
    <row r="289" ht="24" customHeight="1" spans="1:7">
      <c r="A289" s="84" t="s">
        <v>560</v>
      </c>
      <c r="B289" s="85" t="s">
        <v>558</v>
      </c>
      <c r="C289" s="85" t="s">
        <v>558</v>
      </c>
      <c r="D289" s="85">
        <v>1</v>
      </c>
      <c r="E289" s="85" t="s">
        <v>133</v>
      </c>
      <c r="F289" s="86">
        <v>1460</v>
      </c>
      <c r="G289" s="85" t="s">
        <v>559</v>
      </c>
    </row>
    <row r="290" ht="24" customHeight="1" spans="1:7">
      <c r="A290" s="84" t="s">
        <v>561</v>
      </c>
      <c r="B290" s="85" t="s">
        <v>558</v>
      </c>
      <c r="C290" s="85" t="s">
        <v>558</v>
      </c>
      <c r="D290" s="85">
        <v>1</v>
      </c>
      <c r="E290" s="85" t="s">
        <v>133</v>
      </c>
      <c r="F290" s="86">
        <v>1460</v>
      </c>
      <c r="G290" s="85" t="s">
        <v>559</v>
      </c>
    </row>
    <row r="291" ht="24" customHeight="1" spans="1:7">
      <c r="A291" s="84" t="s">
        <v>562</v>
      </c>
      <c r="B291" s="85" t="s">
        <v>558</v>
      </c>
      <c r="C291" s="85" t="s">
        <v>558</v>
      </c>
      <c r="D291" s="85">
        <v>1</v>
      </c>
      <c r="E291" s="85" t="s">
        <v>133</v>
      </c>
      <c r="F291" s="86">
        <v>1460</v>
      </c>
      <c r="G291" s="85" t="s">
        <v>559</v>
      </c>
    </row>
    <row r="292" ht="24" customHeight="1" spans="1:7">
      <c r="A292" s="84" t="s">
        <v>563</v>
      </c>
      <c r="B292" s="85" t="s">
        <v>558</v>
      </c>
      <c r="C292" s="85" t="s">
        <v>558</v>
      </c>
      <c r="D292" s="85">
        <v>1</v>
      </c>
      <c r="E292" s="85" t="s">
        <v>133</v>
      </c>
      <c r="F292" s="86">
        <v>1460</v>
      </c>
      <c r="G292" s="85" t="s">
        <v>559</v>
      </c>
    </row>
    <row r="293" ht="24" customHeight="1" spans="1:7">
      <c r="A293" s="84" t="s">
        <v>564</v>
      </c>
      <c r="B293" s="85" t="s">
        <v>558</v>
      </c>
      <c r="C293" s="85" t="s">
        <v>558</v>
      </c>
      <c r="D293" s="85">
        <v>1</v>
      </c>
      <c r="E293" s="85" t="s">
        <v>133</v>
      </c>
      <c r="F293" s="86">
        <v>1460</v>
      </c>
      <c r="G293" s="85" t="s">
        <v>559</v>
      </c>
    </row>
    <row r="294" ht="24" customHeight="1" spans="1:7">
      <c r="A294" s="84" t="s">
        <v>565</v>
      </c>
      <c r="B294" s="85" t="s">
        <v>558</v>
      </c>
      <c r="C294" s="85" t="s">
        <v>558</v>
      </c>
      <c r="D294" s="85">
        <v>1</v>
      </c>
      <c r="E294" s="85" t="s">
        <v>133</v>
      </c>
      <c r="F294" s="86">
        <v>1460</v>
      </c>
      <c r="G294" s="85" t="s">
        <v>559</v>
      </c>
    </row>
    <row r="295" ht="24" customHeight="1" spans="1:7">
      <c r="A295" s="84" t="s">
        <v>566</v>
      </c>
      <c r="B295" s="85" t="s">
        <v>558</v>
      </c>
      <c r="C295" s="85" t="s">
        <v>558</v>
      </c>
      <c r="D295" s="85">
        <v>1</v>
      </c>
      <c r="E295" s="85" t="s">
        <v>133</v>
      </c>
      <c r="F295" s="86">
        <v>1460</v>
      </c>
      <c r="G295" s="85" t="s">
        <v>559</v>
      </c>
    </row>
    <row r="296" ht="24" customHeight="1" spans="1:7">
      <c r="A296" s="84" t="s">
        <v>567</v>
      </c>
      <c r="B296" s="85" t="s">
        <v>558</v>
      </c>
      <c r="C296" s="85" t="s">
        <v>558</v>
      </c>
      <c r="D296" s="85">
        <v>1</v>
      </c>
      <c r="E296" s="85" t="s">
        <v>133</v>
      </c>
      <c r="F296" s="86">
        <v>1460</v>
      </c>
      <c r="G296" s="85" t="s">
        <v>559</v>
      </c>
    </row>
    <row r="297" ht="24" customHeight="1" spans="1:7">
      <c r="A297" s="84" t="s">
        <v>568</v>
      </c>
      <c r="B297" s="85" t="s">
        <v>558</v>
      </c>
      <c r="C297" s="85" t="s">
        <v>558</v>
      </c>
      <c r="D297" s="85">
        <v>1</v>
      </c>
      <c r="E297" s="85" t="s">
        <v>133</v>
      </c>
      <c r="F297" s="86">
        <v>1460</v>
      </c>
      <c r="G297" s="85" t="s">
        <v>559</v>
      </c>
    </row>
    <row r="298" ht="24" customHeight="1" spans="1:7">
      <c r="A298" s="84" t="s">
        <v>569</v>
      </c>
      <c r="B298" s="85" t="s">
        <v>558</v>
      </c>
      <c r="C298" s="85" t="s">
        <v>558</v>
      </c>
      <c r="D298" s="85">
        <v>1</v>
      </c>
      <c r="E298" s="85" t="s">
        <v>133</v>
      </c>
      <c r="F298" s="86">
        <v>1460</v>
      </c>
      <c r="G298" s="85" t="s">
        <v>559</v>
      </c>
    </row>
    <row r="299" ht="24" customHeight="1" spans="1:7">
      <c r="A299" s="84" t="s">
        <v>570</v>
      </c>
      <c r="B299" s="85" t="s">
        <v>558</v>
      </c>
      <c r="C299" s="85" t="s">
        <v>558</v>
      </c>
      <c r="D299" s="85">
        <v>1</v>
      </c>
      <c r="E299" s="85" t="s">
        <v>133</v>
      </c>
      <c r="F299" s="86">
        <v>1460</v>
      </c>
      <c r="G299" s="85" t="s">
        <v>559</v>
      </c>
    </row>
    <row r="300" ht="24" customHeight="1" spans="1:7">
      <c r="A300" s="84" t="s">
        <v>571</v>
      </c>
      <c r="B300" s="85" t="s">
        <v>558</v>
      </c>
      <c r="C300" s="85" t="s">
        <v>558</v>
      </c>
      <c r="D300" s="85">
        <v>1</v>
      </c>
      <c r="E300" s="85" t="s">
        <v>133</v>
      </c>
      <c r="F300" s="86">
        <v>1460</v>
      </c>
      <c r="G300" s="85" t="s">
        <v>559</v>
      </c>
    </row>
    <row r="301" ht="24" customHeight="1" spans="1:7">
      <c r="A301" s="84" t="s">
        <v>572</v>
      </c>
      <c r="B301" s="85" t="s">
        <v>558</v>
      </c>
      <c r="C301" s="85" t="s">
        <v>558</v>
      </c>
      <c r="D301" s="85">
        <v>1</v>
      </c>
      <c r="E301" s="85" t="s">
        <v>133</v>
      </c>
      <c r="F301" s="86">
        <v>1460</v>
      </c>
      <c r="G301" s="85" t="s">
        <v>559</v>
      </c>
    </row>
    <row r="302" ht="24" customHeight="1" spans="1:7">
      <c r="A302" s="84" t="s">
        <v>573</v>
      </c>
      <c r="B302" s="85" t="s">
        <v>558</v>
      </c>
      <c r="C302" s="85" t="s">
        <v>558</v>
      </c>
      <c r="D302" s="85">
        <v>1</v>
      </c>
      <c r="E302" s="85" t="s">
        <v>133</v>
      </c>
      <c r="F302" s="86">
        <v>1460</v>
      </c>
      <c r="G302" s="85" t="s">
        <v>559</v>
      </c>
    </row>
    <row r="303" ht="24" customHeight="1" spans="1:7">
      <c r="A303" s="84" t="s">
        <v>574</v>
      </c>
      <c r="B303" s="85" t="s">
        <v>558</v>
      </c>
      <c r="C303" s="85" t="s">
        <v>558</v>
      </c>
      <c r="D303" s="85">
        <v>1</v>
      </c>
      <c r="E303" s="85" t="s">
        <v>133</v>
      </c>
      <c r="F303" s="86">
        <v>1460</v>
      </c>
      <c r="G303" s="85" t="s">
        <v>559</v>
      </c>
    </row>
    <row r="304" ht="24" customHeight="1" spans="1:7">
      <c r="A304" s="84" t="s">
        <v>575</v>
      </c>
      <c r="B304" s="85" t="s">
        <v>558</v>
      </c>
      <c r="C304" s="85" t="s">
        <v>558</v>
      </c>
      <c r="D304" s="85">
        <v>1</v>
      </c>
      <c r="E304" s="85" t="s">
        <v>133</v>
      </c>
      <c r="F304" s="86">
        <v>1460</v>
      </c>
      <c r="G304" s="85" t="s">
        <v>559</v>
      </c>
    </row>
    <row r="305" ht="24" customHeight="1" spans="1:7">
      <c r="A305" s="84" t="s">
        <v>576</v>
      </c>
      <c r="B305" s="85" t="s">
        <v>577</v>
      </c>
      <c r="C305" s="85" t="s">
        <v>577</v>
      </c>
      <c r="D305" s="85">
        <v>1</v>
      </c>
      <c r="E305" s="85" t="s">
        <v>28</v>
      </c>
      <c r="F305" s="86">
        <v>2500</v>
      </c>
      <c r="G305" s="85" t="s">
        <v>578</v>
      </c>
    </row>
    <row r="306" ht="24" customHeight="1" spans="1:7">
      <c r="A306" s="84" t="s">
        <v>579</v>
      </c>
      <c r="B306" s="85" t="s">
        <v>580</v>
      </c>
      <c r="C306" s="85" t="s">
        <v>580</v>
      </c>
      <c r="D306" s="85">
        <v>1</v>
      </c>
      <c r="E306" s="85" t="s">
        <v>33</v>
      </c>
      <c r="F306" s="86">
        <v>59800</v>
      </c>
      <c r="G306" s="85" t="s">
        <v>581</v>
      </c>
    </row>
    <row r="307" ht="24" customHeight="1" spans="1:7">
      <c r="A307" s="84" t="s">
        <v>582</v>
      </c>
      <c r="B307" s="85" t="s">
        <v>583</v>
      </c>
      <c r="C307" s="85" t="s">
        <v>583</v>
      </c>
      <c r="D307" s="85">
        <v>1</v>
      </c>
      <c r="E307" s="85" t="s">
        <v>133</v>
      </c>
      <c r="F307" s="86">
        <v>1350</v>
      </c>
      <c r="G307" s="85" t="s">
        <v>584</v>
      </c>
    </row>
    <row r="308" ht="24" customHeight="1" spans="1:7">
      <c r="A308" s="84" t="s">
        <v>585</v>
      </c>
      <c r="B308" s="85" t="s">
        <v>586</v>
      </c>
      <c r="C308" s="85"/>
      <c r="D308" s="85">
        <v>1</v>
      </c>
      <c r="E308" s="85" t="s">
        <v>28</v>
      </c>
      <c r="F308" s="86">
        <v>96352</v>
      </c>
      <c r="G308" s="85" t="s">
        <v>587</v>
      </c>
    </row>
    <row r="309" ht="24" customHeight="1" spans="1:7">
      <c r="A309" s="84" t="s">
        <v>588</v>
      </c>
      <c r="B309" s="85" t="s">
        <v>181</v>
      </c>
      <c r="C309" s="85" t="s">
        <v>589</v>
      </c>
      <c r="D309" s="85">
        <v>1</v>
      </c>
      <c r="E309" s="85" t="s">
        <v>28</v>
      </c>
      <c r="F309" s="86">
        <v>10900</v>
      </c>
      <c r="G309" s="85" t="s">
        <v>590</v>
      </c>
    </row>
    <row r="310" ht="24" customHeight="1" spans="1:7">
      <c r="A310" s="84" t="s">
        <v>591</v>
      </c>
      <c r="B310" s="85" t="s">
        <v>181</v>
      </c>
      <c r="C310" s="85" t="s">
        <v>589</v>
      </c>
      <c r="D310" s="85">
        <v>1</v>
      </c>
      <c r="E310" s="85" t="s">
        <v>28</v>
      </c>
      <c r="F310" s="86">
        <v>10900</v>
      </c>
      <c r="G310" s="85" t="s">
        <v>590</v>
      </c>
    </row>
    <row r="311" ht="24" customHeight="1" spans="1:7">
      <c r="A311" s="84" t="s">
        <v>592</v>
      </c>
      <c r="B311" s="85" t="s">
        <v>593</v>
      </c>
      <c r="C311" s="85" t="s">
        <v>594</v>
      </c>
      <c r="D311" s="85">
        <v>1</v>
      </c>
      <c r="E311" s="85" t="s">
        <v>28</v>
      </c>
      <c r="F311" s="86">
        <v>99000</v>
      </c>
      <c r="G311" s="85" t="s">
        <v>595</v>
      </c>
    </row>
    <row r="312" ht="24" customHeight="1" spans="1:7">
      <c r="A312" s="84" t="s">
        <v>596</v>
      </c>
      <c r="B312" s="85" t="s">
        <v>593</v>
      </c>
      <c r="C312" s="85" t="s">
        <v>594</v>
      </c>
      <c r="D312" s="85">
        <v>1</v>
      </c>
      <c r="E312" s="85" t="s">
        <v>28</v>
      </c>
      <c r="F312" s="86">
        <v>99000</v>
      </c>
      <c r="G312" s="85" t="s">
        <v>595</v>
      </c>
    </row>
    <row r="313" ht="24" customHeight="1" spans="1:7">
      <c r="A313" s="84" t="s">
        <v>597</v>
      </c>
      <c r="B313" s="85" t="s">
        <v>598</v>
      </c>
      <c r="C313" s="85" t="s">
        <v>599</v>
      </c>
      <c r="D313" s="85">
        <v>1</v>
      </c>
      <c r="E313" s="85" t="s">
        <v>116</v>
      </c>
      <c r="F313" s="86">
        <v>4380</v>
      </c>
      <c r="G313" s="85" t="s">
        <v>600</v>
      </c>
    </row>
    <row r="314" ht="24" customHeight="1" spans="1:7">
      <c r="A314" s="84" t="s">
        <v>601</v>
      </c>
      <c r="B314" s="85" t="s">
        <v>602</v>
      </c>
      <c r="C314" s="85" t="s">
        <v>603</v>
      </c>
      <c r="D314" s="85">
        <v>1</v>
      </c>
      <c r="E314" s="85" t="s">
        <v>116</v>
      </c>
      <c r="F314" s="86">
        <v>1500</v>
      </c>
      <c r="G314" s="85" t="s">
        <v>604</v>
      </c>
    </row>
    <row r="315" ht="24" customHeight="1" spans="1:7">
      <c r="A315" s="84" t="s">
        <v>605</v>
      </c>
      <c r="B315" s="85" t="s">
        <v>606</v>
      </c>
      <c r="C315" s="85"/>
      <c r="D315" s="85">
        <v>1</v>
      </c>
      <c r="E315" s="85" t="s">
        <v>116</v>
      </c>
      <c r="F315" s="86">
        <v>1680</v>
      </c>
      <c r="G315" s="85" t="s">
        <v>604</v>
      </c>
    </row>
    <row r="316" ht="24" customHeight="1" spans="1:7">
      <c r="A316" s="84" t="s">
        <v>607</v>
      </c>
      <c r="B316" s="85" t="s">
        <v>608</v>
      </c>
      <c r="C316" s="85"/>
      <c r="D316" s="85">
        <v>1</v>
      </c>
      <c r="E316" s="85" t="s">
        <v>133</v>
      </c>
      <c r="F316" s="86">
        <v>1800</v>
      </c>
      <c r="G316" s="85" t="s">
        <v>609</v>
      </c>
    </row>
    <row r="317" ht="24" customHeight="1" spans="1:7">
      <c r="A317" s="84" t="s">
        <v>610</v>
      </c>
      <c r="B317" s="85" t="s">
        <v>608</v>
      </c>
      <c r="C317" s="85"/>
      <c r="D317" s="85">
        <v>1</v>
      </c>
      <c r="E317" s="85" t="s">
        <v>133</v>
      </c>
      <c r="F317" s="86">
        <v>1800</v>
      </c>
      <c r="G317" s="85" t="s">
        <v>609</v>
      </c>
    </row>
    <row r="318" ht="24" customHeight="1" spans="1:7">
      <c r="A318" s="84" t="s">
        <v>611</v>
      </c>
      <c r="B318" s="85" t="s">
        <v>424</v>
      </c>
      <c r="C318" s="85" t="s">
        <v>612</v>
      </c>
      <c r="D318" s="85">
        <v>1</v>
      </c>
      <c r="E318" s="85" t="s">
        <v>133</v>
      </c>
      <c r="F318" s="86">
        <v>1850</v>
      </c>
      <c r="G318" s="85" t="s">
        <v>613</v>
      </c>
    </row>
    <row r="319" ht="24" customHeight="1" spans="1:7">
      <c r="A319" s="84" t="s">
        <v>614</v>
      </c>
      <c r="B319" s="85" t="s">
        <v>615</v>
      </c>
      <c r="C319" s="85" t="s">
        <v>616</v>
      </c>
      <c r="D319" s="85">
        <v>1</v>
      </c>
      <c r="E319" s="85" t="s">
        <v>133</v>
      </c>
      <c r="F319" s="86">
        <v>1550</v>
      </c>
      <c r="G319" s="85" t="s">
        <v>613</v>
      </c>
    </row>
    <row r="320" ht="24" customHeight="1" spans="1:7">
      <c r="A320" s="84" t="s">
        <v>617</v>
      </c>
      <c r="B320" s="85" t="s">
        <v>615</v>
      </c>
      <c r="C320" s="85" t="s">
        <v>616</v>
      </c>
      <c r="D320" s="85">
        <v>1</v>
      </c>
      <c r="E320" s="85" t="s">
        <v>133</v>
      </c>
      <c r="F320" s="86">
        <v>1550</v>
      </c>
      <c r="G320" s="85" t="s">
        <v>613</v>
      </c>
    </row>
    <row r="321" ht="24" customHeight="1" spans="1:7">
      <c r="A321" s="84" t="s">
        <v>618</v>
      </c>
      <c r="B321" s="85" t="s">
        <v>615</v>
      </c>
      <c r="C321" s="85" t="s">
        <v>616</v>
      </c>
      <c r="D321" s="85">
        <v>1</v>
      </c>
      <c r="E321" s="85" t="s">
        <v>133</v>
      </c>
      <c r="F321" s="86">
        <v>1550</v>
      </c>
      <c r="G321" s="85" t="s">
        <v>613</v>
      </c>
    </row>
    <row r="322" ht="24" customHeight="1" spans="1:7">
      <c r="A322" s="84" t="s">
        <v>619</v>
      </c>
      <c r="B322" s="85" t="s">
        <v>615</v>
      </c>
      <c r="C322" s="85" t="s">
        <v>616</v>
      </c>
      <c r="D322" s="85">
        <v>1</v>
      </c>
      <c r="E322" s="85" t="s">
        <v>133</v>
      </c>
      <c r="F322" s="86">
        <v>1550</v>
      </c>
      <c r="G322" s="85" t="s">
        <v>613</v>
      </c>
    </row>
    <row r="323" ht="24" customHeight="1" spans="1:7">
      <c r="A323" s="84" t="s">
        <v>620</v>
      </c>
      <c r="B323" s="85" t="s">
        <v>615</v>
      </c>
      <c r="C323" s="85" t="s">
        <v>616</v>
      </c>
      <c r="D323" s="85">
        <v>1</v>
      </c>
      <c r="E323" s="85" t="s">
        <v>133</v>
      </c>
      <c r="F323" s="86">
        <v>1550</v>
      </c>
      <c r="G323" s="85" t="s">
        <v>613</v>
      </c>
    </row>
    <row r="324" ht="24" customHeight="1" spans="1:7">
      <c r="A324" s="84" t="s">
        <v>621</v>
      </c>
      <c r="B324" s="85" t="s">
        <v>622</v>
      </c>
      <c r="C324" s="85" t="s">
        <v>623</v>
      </c>
      <c r="D324" s="85">
        <v>1</v>
      </c>
      <c r="E324" s="85" t="s">
        <v>133</v>
      </c>
      <c r="F324" s="86">
        <v>780</v>
      </c>
      <c r="G324" s="85" t="s">
        <v>613</v>
      </c>
    </row>
    <row r="325" ht="24" customHeight="1" spans="1:7">
      <c r="A325" s="84" t="s">
        <v>624</v>
      </c>
      <c r="B325" s="85" t="s">
        <v>622</v>
      </c>
      <c r="C325" s="85" t="s">
        <v>625</v>
      </c>
      <c r="D325" s="85">
        <v>1</v>
      </c>
      <c r="E325" s="85" t="s">
        <v>133</v>
      </c>
      <c r="F325" s="86">
        <v>680</v>
      </c>
      <c r="G325" s="85" t="s">
        <v>613</v>
      </c>
    </row>
    <row r="326" ht="24" customHeight="1" spans="1:7">
      <c r="A326" s="84" t="s">
        <v>626</v>
      </c>
      <c r="B326" s="85" t="s">
        <v>622</v>
      </c>
      <c r="C326" s="85" t="s">
        <v>625</v>
      </c>
      <c r="D326" s="85">
        <v>1</v>
      </c>
      <c r="E326" s="85" t="s">
        <v>133</v>
      </c>
      <c r="F326" s="86">
        <v>680</v>
      </c>
      <c r="G326" s="85" t="s">
        <v>613</v>
      </c>
    </row>
    <row r="327" ht="24" customHeight="1" spans="1:7">
      <c r="A327" s="84" t="s">
        <v>627</v>
      </c>
      <c r="B327" s="85" t="s">
        <v>335</v>
      </c>
      <c r="C327" s="85" t="s">
        <v>628</v>
      </c>
      <c r="D327" s="85">
        <v>1</v>
      </c>
      <c r="E327" s="85" t="s">
        <v>133</v>
      </c>
      <c r="F327" s="86">
        <v>1350</v>
      </c>
      <c r="G327" s="85" t="s">
        <v>613</v>
      </c>
    </row>
    <row r="328" ht="24" customHeight="1" spans="1:7">
      <c r="A328" s="84" t="s">
        <v>629</v>
      </c>
      <c r="B328" s="85" t="s">
        <v>335</v>
      </c>
      <c r="C328" s="85" t="s">
        <v>628</v>
      </c>
      <c r="D328" s="85">
        <v>1</v>
      </c>
      <c r="E328" s="85" t="s">
        <v>133</v>
      </c>
      <c r="F328" s="86">
        <v>1350</v>
      </c>
      <c r="G328" s="85" t="s">
        <v>613</v>
      </c>
    </row>
    <row r="329" ht="24" customHeight="1" spans="1:7">
      <c r="A329" s="84" t="s">
        <v>630</v>
      </c>
      <c r="B329" s="85" t="s">
        <v>631</v>
      </c>
      <c r="C329" s="85" t="s">
        <v>632</v>
      </c>
      <c r="D329" s="85">
        <v>1</v>
      </c>
      <c r="E329" s="85" t="s">
        <v>133</v>
      </c>
      <c r="F329" s="86">
        <v>780</v>
      </c>
      <c r="G329" s="85" t="s">
        <v>613</v>
      </c>
    </row>
    <row r="330" ht="24" customHeight="1" spans="1:7">
      <c r="A330" s="84" t="s">
        <v>633</v>
      </c>
      <c r="B330" s="85" t="s">
        <v>248</v>
      </c>
      <c r="C330" s="85" t="s">
        <v>634</v>
      </c>
      <c r="D330" s="85">
        <v>1</v>
      </c>
      <c r="E330" s="85" t="s">
        <v>133</v>
      </c>
      <c r="F330" s="86">
        <v>950</v>
      </c>
      <c r="G330" s="85" t="s">
        <v>613</v>
      </c>
    </row>
    <row r="331" ht="24" customHeight="1" spans="1:7">
      <c r="A331" s="84" t="s">
        <v>635</v>
      </c>
      <c r="B331" s="85" t="s">
        <v>248</v>
      </c>
      <c r="C331" s="85" t="s">
        <v>634</v>
      </c>
      <c r="D331" s="85">
        <v>1</v>
      </c>
      <c r="E331" s="85" t="s">
        <v>133</v>
      </c>
      <c r="F331" s="86">
        <v>950</v>
      </c>
      <c r="G331" s="85" t="s">
        <v>613</v>
      </c>
    </row>
    <row r="332" ht="24" customHeight="1" spans="1:7">
      <c r="A332" s="84" t="s">
        <v>636</v>
      </c>
      <c r="B332" s="85" t="s">
        <v>637</v>
      </c>
      <c r="C332" s="85" t="s">
        <v>634</v>
      </c>
      <c r="D332" s="85">
        <v>1</v>
      </c>
      <c r="E332" s="85" t="s">
        <v>133</v>
      </c>
      <c r="F332" s="86">
        <v>1650</v>
      </c>
      <c r="G332" s="85" t="s">
        <v>613</v>
      </c>
    </row>
    <row r="333" ht="24" customHeight="1" spans="1:7">
      <c r="A333" s="84" t="s">
        <v>638</v>
      </c>
      <c r="B333" s="85" t="s">
        <v>637</v>
      </c>
      <c r="C333" s="85" t="s">
        <v>634</v>
      </c>
      <c r="D333" s="85">
        <v>1</v>
      </c>
      <c r="E333" s="85" t="s">
        <v>133</v>
      </c>
      <c r="F333" s="86">
        <v>1650</v>
      </c>
      <c r="G333" s="85" t="s">
        <v>613</v>
      </c>
    </row>
    <row r="334" ht="24" customHeight="1" spans="1:7">
      <c r="A334" s="84" t="s">
        <v>639</v>
      </c>
      <c r="B334" s="85" t="s">
        <v>248</v>
      </c>
      <c r="C334" s="85" t="s">
        <v>634</v>
      </c>
      <c r="D334" s="85">
        <v>1</v>
      </c>
      <c r="E334" s="85" t="s">
        <v>133</v>
      </c>
      <c r="F334" s="86">
        <v>950</v>
      </c>
      <c r="G334" s="85" t="s">
        <v>613</v>
      </c>
    </row>
    <row r="335" ht="24" customHeight="1" spans="1:7">
      <c r="A335" s="84" t="s">
        <v>640</v>
      </c>
      <c r="B335" s="85" t="s">
        <v>248</v>
      </c>
      <c r="C335" s="85" t="s">
        <v>634</v>
      </c>
      <c r="D335" s="85">
        <v>1</v>
      </c>
      <c r="E335" s="85" t="s">
        <v>133</v>
      </c>
      <c r="F335" s="86">
        <v>950</v>
      </c>
      <c r="G335" s="85" t="s">
        <v>613</v>
      </c>
    </row>
    <row r="336" ht="24" customHeight="1" spans="1:7">
      <c r="A336" s="84" t="s">
        <v>641</v>
      </c>
      <c r="B336" s="85" t="s">
        <v>248</v>
      </c>
      <c r="C336" s="85" t="s">
        <v>634</v>
      </c>
      <c r="D336" s="85">
        <v>1</v>
      </c>
      <c r="E336" s="85" t="s">
        <v>133</v>
      </c>
      <c r="F336" s="86">
        <v>950</v>
      </c>
      <c r="G336" s="85" t="s">
        <v>613</v>
      </c>
    </row>
    <row r="337" ht="24" customHeight="1" spans="1:7">
      <c r="A337" s="84" t="s">
        <v>642</v>
      </c>
      <c r="B337" s="85" t="s">
        <v>248</v>
      </c>
      <c r="C337" s="85" t="s">
        <v>634</v>
      </c>
      <c r="D337" s="85">
        <v>1</v>
      </c>
      <c r="E337" s="85" t="s">
        <v>133</v>
      </c>
      <c r="F337" s="86">
        <v>950</v>
      </c>
      <c r="G337" s="85" t="s">
        <v>613</v>
      </c>
    </row>
    <row r="338" ht="24" customHeight="1" spans="1:7">
      <c r="A338" s="84" t="s">
        <v>643</v>
      </c>
      <c r="B338" s="85" t="s">
        <v>644</v>
      </c>
      <c r="C338" s="85" t="s">
        <v>645</v>
      </c>
      <c r="D338" s="85">
        <v>1</v>
      </c>
      <c r="E338" s="85" t="s">
        <v>133</v>
      </c>
      <c r="F338" s="86">
        <v>1980</v>
      </c>
      <c r="G338" s="85" t="s">
        <v>613</v>
      </c>
    </row>
    <row r="339" ht="24" customHeight="1" spans="1:7">
      <c r="A339" s="84" t="s">
        <v>646</v>
      </c>
      <c r="B339" s="85" t="s">
        <v>644</v>
      </c>
      <c r="C339" s="85" t="s">
        <v>645</v>
      </c>
      <c r="D339" s="85">
        <v>1</v>
      </c>
      <c r="E339" s="85" t="s">
        <v>133</v>
      </c>
      <c r="F339" s="86">
        <v>1980</v>
      </c>
      <c r="G339" s="85" t="s">
        <v>613</v>
      </c>
    </row>
    <row r="340" ht="24" customHeight="1" spans="1:7">
      <c r="A340" s="84" t="s">
        <v>647</v>
      </c>
      <c r="B340" s="85" t="s">
        <v>644</v>
      </c>
      <c r="C340" s="85" t="s">
        <v>645</v>
      </c>
      <c r="D340" s="85">
        <v>1</v>
      </c>
      <c r="E340" s="85" t="s">
        <v>133</v>
      </c>
      <c r="F340" s="86">
        <v>1980</v>
      </c>
      <c r="G340" s="85" t="s">
        <v>613</v>
      </c>
    </row>
    <row r="341" ht="24" customHeight="1" spans="1:7">
      <c r="A341" s="84" t="s">
        <v>648</v>
      </c>
      <c r="B341" s="85" t="s">
        <v>649</v>
      </c>
      <c r="C341" s="85"/>
      <c r="D341" s="85">
        <v>1</v>
      </c>
      <c r="E341" s="85" t="s">
        <v>133</v>
      </c>
      <c r="F341" s="86">
        <v>880</v>
      </c>
      <c r="G341" s="85" t="s">
        <v>650</v>
      </c>
    </row>
    <row r="342" ht="24" customHeight="1" spans="1:7">
      <c r="A342" s="84" t="s">
        <v>651</v>
      </c>
      <c r="B342" s="85" t="s">
        <v>132</v>
      </c>
      <c r="C342" s="85"/>
      <c r="D342" s="85">
        <v>1</v>
      </c>
      <c r="E342" s="85" t="s">
        <v>133</v>
      </c>
      <c r="F342" s="86">
        <v>780</v>
      </c>
      <c r="G342" s="85" t="s">
        <v>290</v>
      </c>
    </row>
    <row r="343" ht="24" customHeight="1" spans="1:7">
      <c r="A343" s="84" t="s">
        <v>652</v>
      </c>
      <c r="B343" s="85" t="s">
        <v>132</v>
      </c>
      <c r="C343" s="85"/>
      <c r="D343" s="85">
        <v>1</v>
      </c>
      <c r="E343" s="85" t="s">
        <v>133</v>
      </c>
      <c r="F343" s="86">
        <v>780</v>
      </c>
      <c r="G343" s="85" t="s">
        <v>290</v>
      </c>
    </row>
    <row r="344" ht="24" customHeight="1" spans="1:7">
      <c r="A344" s="84" t="s">
        <v>653</v>
      </c>
      <c r="B344" s="85" t="s">
        <v>132</v>
      </c>
      <c r="C344" s="85"/>
      <c r="D344" s="85">
        <v>1</v>
      </c>
      <c r="E344" s="85" t="s">
        <v>133</v>
      </c>
      <c r="F344" s="86">
        <v>780</v>
      </c>
      <c r="G344" s="85" t="s">
        <v>290</v>
      </c>
    </row>
    <row r="345" ht="24" customHeight="1" spans="1:7">
      <c r="A345" s="84" t="s">
        <v>654</v>
      </c>
      <c r="B345" s="85" t="s">
        <v>132</v>
      </c>
      <c r="C345" s="85"/>
      <c r="D345" s="85">
        <v>1</v>
      </c>
      <c r="E345" s="85" t="s">
        <v>133</v>
      </c>
      <c r="F345" s="86">
        <v>780</v>
      </c>
      <c r="G345" s="85" t="s">
        <v>290</v>
      </c>
    </row>
    <row r="346" ht="24" customHeight="1" spans="1:7">
      <c r="A346" s="84" t="s">
        <v>655</v>
      </c>
      <c r="B346" s="85" t="s">
        <v>132</v>
      </c>
      <c r="C346" s="85"/>
      <c r="D346" s="85">
        <v>1</v>
      </c>
      <c r="E346" s="85" t="s">
        <v>133</v>
      </c>
      <c r="F346" s="86">
        <v>780</v>
      </c>
      <c r="G346" s="85" t="s">
        <v>290</v>
      </c>
    </row>
    <row r="347" ht="24" customHeight="1" spans="1:7">
      <c r="A347" s="84" t="s">
        <v>656</v>
      </c>
      <c r="B347" s="85" t="s">
        <v>132</v>
      </c>
      <c r="C347" s="85"/>
      <c r="D347" s="85">
        <v>1</v>
      </c>
      <c r="E347" s="85" t="s">
        <v>133</v>
      </c>
      <c r="F347" s="86">
        <v>780</v>
      </c>
      <c r="G347" s="85" t="s">
        <v>290</v>
      </c>
    </row>
    <row r="348" ht="24" customHeight="1" spans="1:7">
      <c r="A348" s="84" t="s">
        <v>657</v>
      </c>
      <c r="B348" s="85" t="s">
        <v>132</v>
      </c>
      <c r="C348" s="85"/>
      <c r="D348" s="85">
        <v>1</v>
      </c>
      <c r="E348" s="85" t="s">
        <v>133</v>
      </c>
      <c r="F348" s="86">
        <v>780</v>
      </c>
      <c r="G348" s="85" t="s">
        <v>290</v>
      </c>
    </row>
    <row r="349" ht="24" customHeight="1" spans="1:7">
      <c r="A349" s="84" t="s">
        <v>658</v>
      </c>
      <c r="B349" s="85" t="s">
        <v>132</v>
      </c>
      <c r="C349" s="85"/>
      <c r="D349" s="85">
        <v>1</v>
      </c>
      <c r="E349" s="85" t="s">
        <v>133</v>
      </c>
      <c r="F349" s="86">
        <v>780</v>
      </c>
      <c r="G349" s="85" t="s">
        <v>290</v>
      </c>
    </row>
    <row r="350" ht="24" customHeight="1" spans="1:7">
      <c r="A350" s="84" t="s">
        <v>659</v>
      </c>
      <c r="B350" s="85" t="s">
        <v>132</v>
      </c>
      <c r="C350" s="85"/>
      <c r="D350" s="85">
        <v>1</v>
      </c>
      <c r="E350" s="85" t="s">
        <v>133</v>
      </c>
      <c r="F350" s="86">
        <v>780</v>
      </c>
      <c r="G350" s="85" t="s">
        <v>290</v>
      </c>
    </row>
    <row r="351" ht="24" customHeight="1" spans="1:7">
      <c r="A351" s="84" t="s">
        <v>660</v>
      </c>
      <c r="B351" s="85" t="s">
        <v>132</v>
      </c>
      <c r="C351" s="85"/>
      <c r="D351" s="85">
        <v>1</v>
      </c>
      <c r="E351" s="85" t="s">
        <v>133</v>
      </c>
      <c r="F351" s="86">
        <v>780</v>
      </c>
      <c r="G351" s="85" t="s">
        <v>290</v>
      </c>
    </row>
    <row r="352" ht="24" customHeight="1" spans="1:7">
      <c r="A352" s="84" t="s">
        <v>661</v>
      </c>
      <c r="B352" s="85" t="s">
        <v>132</v>
      </c>
      <c r="C352" s="85"/>
      <c r="D352" s="85">
        <v>1</v>
      </c>
      <c r="E352" s="85" t="s">
        <v>133</v>
      </c>
      <c r="F352" s="86">
        <v>780</v>
      </c>
      <c r="G352" s="85" t="s">
        <v>290</v>
      </c>
    </row>
    <row r="353" ht="24" customHeight="1" spans="1:7">
      <c r="A353" s="84" t="s">
        <v>662</v>
      </c>
      <c r="B353" s="85" t="s">
        <v>132</v>
      </c>
      <c r="C353" s="85"/>
      <c r="D353" s="85">
        <v>1</v>
      </c>
      <c r="E353" s="85" t="s">
        <v>133</v>
      </c>
      <c r="F353" s="86">
        <v>780</v>
      </c>
      <c r="G353" s="85" t="s">
        <v>290</v>
      </c>
    </row>
    <row r="354" ht="24" customHeight="1" spans="1:7">
      <c r="A354" s="84" t="s">
        <v>663</v>
      </c>
      <c r="B354" s="85" t="s">
        <v>664</v>
      </c>
      <c r="C354" s="85"/>
      <c r="D354" s="85">
        <v>1</v>
      </c>
      <c r="E354" s="85" t="s">
        <v>133</v>
      </c>
      <c r="F354" s="86">
        <v>1530</v>
      </c>
      <c r="G354" s="85" t="s">
        <v>290</v>
      </c>
    </row>
    <row r="355" ht="24" customHeight="1" spans="1:7">
      <c r="A355" s="84" t="s">
        <v>665</v>
      </c>
      <c r="B355" s="85" t="s">
        <v>666</v>
      </c>
      <c r="C355" s="85" t="s">
        <v>667</v>
      </c>
      <c r="D355" s="85">
        <v>1</v>
      </c>
      <c r="E355" s="85" t="s">
        <v>133</v>
      </c>
      <c r="F355" s="86">
        <v>850</v>
      </c>
      <c r="G355" s="85" t="s">
        <v>290</v>
      </c>
    </row>
    <row r="356" ht="24" customHeight="1" spans="1:7">
      <c r="A356" s="84" t="s">
        <v>668</v>
      </c>
      <c r="B356" s="85" t="s">
        <v>666</v>
      </c>
      <c r="C356" s="85"/>
      <c r="D356" s="85">
        <v>1</v>
      </c>
      <c r="E356" s="85" t="s">
        <v>133</v>
      </c>
      <c r="F356" s="86">
        <v>850</v>
      </c>
      <c r="G356" s="85" t="s">
        <v>290</v>
      </c>
    </row>
    <row r="357" ht="24" customHeight="1" spans="1:7">
      <c r="A357" s="84" t="s">
        <v>669</v>
      </c>
      <c r="B357" s="85" t="s">
        <v>670</v>
      </c>
      <c r="C357" s="85" t="s">
        <v>425</v>
      </c>
      <c r="D357" s="85">
        <v>1</v>
      </c>
      <c r="E357" s="85" t="s">
        <v>133</v>
      </c>
      <c r="F357" s="86">
        <v>850</v>
      </c>
      <c r="G357" s="85" t="s">
        <v>671</v>
      </c>
    </row>
    <row r="358" ht="24" customHeight="1" spans="1:7">
      <c r="A358" s="84" t="s">
        <v>672</v>
      </c>
      <c r="B358" s="85" t="s">
        <v>673</v>
      </c>
      <c r="C358" s="85"/>
      <c r="D358" s="85">
        <v>1</v>
      </c>
      <c r="E358" s="85" t="s">
        <v>133</v>
      </c>
      <c r="F358" s="86">
        <v>1550</v>
      </c>
      <c r="G358" s="85" t="s">
        <v>671</v>
      </c>
    </row>
    <row r="359" ht="24" customHeight="1" spans="1:7">
      <c r="A359" s="84" t="s">
        <v>674</v>
      </c>
      <c r="B359" s="85" t="s">
        <v>675</v>
      </c>
      <c r="C359" s="85"/>
      <c r="D359" s="85">
        <v>1</v>
      </c>
      <c r="E359" s="85" t="s">
        <v>133</v>
      </c>
      <c r="F359" s="86">
        <v>1496</v>
      </c>
      <c r="G359" s="85" t="s">
        <v>671</v>
      </c>
    </row>
    <row r="360" ht="24" customHeight="1" spans="1:7">
      <c r="A360" s="84" t="s">
        <v>676</v>
      </c>
      <c r="B360" s="85" t="s">
        <v>677</v>
      </c>
      <c r="C360" s="85" t="s">
        <v>678</v>
      </c>
      <c r="D360" s="85">
        <v>1</v>
      </c>
      <c r="E360" s="85" t="s">
        <v>133</v>
      </c>
      <c r="F360" s="86">
        <v>1950</v>
      </c>
      <c r="G360" s="85" t="s">
        <v>679</v>
      </c>
    </row>
    <row r="361" ht="24" customHeight="1" spans="1:7">
      <c r="A361" s="84" t="s">
        <v>680</v>
      </c>
      <c r="B361" s="85" t="s">
        <v>681</v>
      </c>
      <c r="C361" s="85"/>
      <c r="D361" s="85">
        <v>1</v>
      </c>
      <c r="E361" s="85" t="s">
        <v>133</v>
      </c>
      <c r="F361" s="86">
        <v>940</v>
      </c>
      <c r="G361" s="85" t="s">
        <v>682</v>
      </c>
    </row>
    <row r="362" ht="24" customHeight="1" spans="1:7">
      <c r="A362" s="84" t="s">
        <v>683</v>
      </c>
      <c r="B362" s="85" t="s">
        <v>681</v>
      </c>
      <c r="C362" s="85"/>
      <c r="D362" s="85">
        <v>1</v>
      </c>
      <c r="E362" s="85" t="s">
        <v>133</v>
      </c>
      <c r="F362" s="86">
        <v>940</v>
      </c>
      <c r="G362" s="85" t="s">
        <v>682</v>
      </c>
    </row>
    <row r="363" ht="24" customHeight="1" spans="1:7">
      <c r="A363" s="84" t="s">
        <v>684</v>
      </c>
      <c r="B363" s="85" t="s">
        <v>681</v>
      </c>
      <c r="C363" s="85"/>
      <c r="D363" s="85">
        <v>1</v>
      </c>
      <c r="E363" s="85" t="s">
        <v>133</v>
      </c>
      <c r="F363" s="86">
        <v>940</v>
      </c>
      <c r="G363" s="85" t="s">
        <v>682</v>
      </c>
    </row>
    <row r="364" ht="24" customHeight="1" spans="1:7">
      <c r="A364" s="84" t="s">
        <v>685</v>
      </c>
      <c r="B364" s="85" t="s">
        <v>681</v>
      </c>
      <c r="C364" s="85"/>
      <c r="D364" s="85">
        <v>1</v>
      </c>
      <c r="E364" s="85" t="s">
        <v>133</v>
      </c>
      <c r="F364" s="86">
        <v>940</v>
      </c>
      <c r="G364" s="85" t="s">
        <v>682</v>
      </c>
    </row>
    <row r="365" ht="24" customHeight="1" spans="1:7">
      <c r="A365" s="84" t="s">
        <v>686</v>
      </c>
      <c r="B365" s="85" t="s">
        <v>681</v>
      </c>
      <c r="C365" s="85"/>
      <c r="D365" s="85">
        <v>1</v>
      </c>
      <c r="E365" s="85" t="s">
        <v>133</v>
      </c>
      <c r="F365" s="86">
        <v>940</v>
      </c>
      <c r="G365" s="85" t="s">
        <v>682</v>
      </c>
    </row>
    <row r="366" ht="24" customHeight="1" spans="1:7">
      <c r="A366" s="84" t="s">
        <v>687</v>
      </c>
      <c r="B366" s="85" t="s">
        <v>681</v>
      </c>
      <c r="C366" s="85"/>
      <c r="D366" s="85">
        <v>1</v>
      </c>
      <c r="E366" s="85" t="s">
        <v>133</v>
      </c>
      <c r="F366" s="86">
        <v>940</v>
      </c>
      <c r="G366" s="85" t="s">
        <v>682</v>
      </c>
    </row>
    <row r="367" ht="24" customHeight="1" spans="1:7">
      <c r="A367" s="84" t="s">
        <v>688</v>
      </c>
      <c r="B367" s="85" t="s">
        <v>681</v>
      </c>
      <c r="C367" s="85"/>
      <c r="D367" s="85">
        <v>1</v>
      </c>
      <c r="E367" s="85" t="s">
        <v>133</v>
      </c>
      <c r="F367" s="86">
        <v>940</v>
      </c>
      <c r="G367" s="85" t="s">
        <v>682</v>
      </c>
    </row>
    <row r="368" ht="24" customHeight="1" spans="1:7">
      <c r="A368" s="84" t="s">
        <v>689</v>
      </c>
      <c r="B368" s="85" t="s">
        <v>681</v>
      </c>
      <c r="C368" s="85"/>
      <c r="D368" s="85">
        <v>1</v>
      </c>
      <c r="E368" s="85" t="s">
        <v>133</v>
      </c>
      <c r="F368" s="86">
        <v>940</v>
      </c>
      <c r="G368" s="85" t="s">
        <v>690</v>
      </c>
    </row>
    <row r="369" ht="24" customHeight="1" spans="1:7">
      <c r="A369" s="84" t="s">
        <v>691</v>
      </c>
      <c r="B369" s="85" t="s">
        <v>681</v>
      </c>
      <c r="C369" s="85"/>
      <c r="D369" s="85">
        <v>1</v>
      </c>
      <c r="E369" s="85" t="s">
        <v>133</v>
      </c>
      <c r="F369" s="86">
        <v>680</v>
      </c>
      <c r="G369" s="85" t="s">
        <v>682</v>
      </c>
    </row>
    <row r="370" ht="24" customHeight="1" spans="1:7">
      <c r="A370" s="84" t="s">
        <v>692</v>
      </c>
      <c r="B370" s="85" t="s">
        <v>693</v>
      </c>
      <c r="C370" s="85" t="s">
        <v>694</v>
      </c>
      <c r="D370" s="85">
        <v>1</v>
      </c>
      <c r="E370" s="85" t="s">
        <v>116</v>
      </c>
      <c r="F370" s="86">
        <v>1850</v>
      </c>
      <c r="G370" s="85" t="s">
        <v>695</v>
      </c>
    </row>
    <row r="371" ht="24" customHeight="1" spans="1:7">
      <c r="A371" s="84" t="s">
        <v>696</v>
      </c>
      <c r="B371" s="85" t="s">
        <v>697</v>
      </c>
      <c r="C371" s="85"/>
      <c r="D371" s="85">
        <v>1</v>
      </c>
      <c r="E371" s="85" t="s">
        <v>133</v>
      </c>
      <c r="F371" s="86">
        <v>995</v>
      </c>
      <c r="G371" s="85" t="s">
        <v>698</v>
      </c>
    </row>
    <row r="372" ht="24" customHeight="1" spans="1:7">
      <c r="A372" s="84" t="s">
        <v>699</v>
      </c>
      <c r="B372" s="85" t="s">
        <v>697</v>
      </c>
      <c r="C372" s="85"/>
      <c r="D372" s="85">
        <v>1</v>
      </c>
      <c r="E372" s="85" t="s">
        <v>133</v>
      </c>
      <c r="F372" s="86">
        <v>995</v>
      </c>
      <c r="G372" s="85" t="s">
        <v>700</v>
      </c>
    </row>
    <row r="373" ht="24" customHeight="1" spans="1:7">
      <c r="A373" s="84" t="s">
        <v>701</v>
      </c>
      <c r="B373" s="85" t="s">
        <v>702</v>
      </c>
      <c r="C373" s="85"/>
      <c r="D373" s="85">
        <v>1</v>
      </c>
      <c r="E373" s="85" t="s">
        <v>133</v>
      </c>
      <c r="F373" s="86">
        <v>1230</v>
      </c>
      <c r="G373" s="85" t="s">
        <v>703</v>
      </c>
    </row>
    <row r="374" ht="24" customHeight="1" spans="1:7">
      <c r="A374" s="84" t="s">
        <v>704</v>
      </c>
      <c r="B374" s="85" t="s">
        <v>705</v>
      </c>
      <c r="C374" s="85"/>
      <c r="D374" s="85">
        <v>1</v>
      </c>
      <c r="E374" s="85" t="s">
        <v>133</v>
      </c>
      <c r="F374" s="86">
        <v>1020</v>
      </c>
      <c r="G374" s="85" t="s">
        <v>706</v>
      </c>
    </row>
    <row r="375" ht="24" customHeight="1" spans="1:7">
      <c r="A375" s="84" t="s">
        <v>707</v>
      </c>
      <c r="B375" s="85" t="s">
        <v>705</v>
      </c>
      <c r="C375" s="85"/>
      <c r="D375" s="85">
        <v>1</v>
      </c>
      <c r="E375" s="85" t="s">
        <v>133</v>
      </c>
      <c r="F375" s="86">
        <v>1020</v>
      </c>
      <c r="G375" s="85" t="s">
        <v>706</v>
      </c>
    </row>
    <row r="376" ht="24" customHeight="1" spans="1:7">
      <c r="A376" s="84" t="s">
        <v>708</v>
      </c>
      <c r="B376" s="85" t="s">
        <v>705</v>
      </c>
      <c r="C376" s="85"/>
      <c r="D376" s="85">
        <v>1</v>
      </c>
      <c r="E376" s="85" t="s">
        <v>133</v>
      </c>
      <c r="F376" s="86">
        <v>1020</v>
      </c>
      <c r="G376" s="85" t="s">
        <v>706</v>
      </c>
    </row>
    <row r="377" ht="24" customHeight="1" spans="1:7">
      <c r="A377" s="84" t="s">
        <v>709</v>
      </c>
      <c r="B377" s="85" t="s">
        <v>710</v>
      </c>
      <c r="C377" s="85"/>
      <c r="D377" s="85">
        <v>1</v>
      </c>
      <c r="E377" s="85" t="s">
        <v>133</v>
      </c>
      <c r="F377" s="86">
        <v>898</v>
      </c>
      <c r="G377" s="85" t="s">
        <v>711</v>
      </c>
    </row>
    <row r="378" ht="24" customHeight="1" spans="1:7">
      <c r="A378" s="84" t="s">
        <v>712</v>
      </c>
      <c r="B378" s="85" t="s">
        <v>713</v>
      </c>
      <c r="C378" s="85"/>
      <c r="D378" s="85">
        <v>1</v>
      </c>
      <c r="E378" s="85" t="s">
        <v>133</v>
      </c>
      <c r="F378" s="86">
        <v>635</v>
      </c>
      <c r="G378" s="85" t="s">
        <v>711</v>
      </c>
    </row>
    <row r="379" ht="24" customHeight="1" spans="1:7">
      <c r="A379" s="84" t="s">
        <v>714</v>
      </c>
      <c r="B379" s="85" t="s">
        <v>713</v>
      </c>
      <c r="C379" s="85"/>
      <c r="D379" s="85">
        <v>1</v>
      </c>
      <c r="E379" s="85" t="s">
        <v>133</v>
      </c>
      <c r="F379" s="86">
        <v>575</v>
      </c>
      <c r="G379" s="85" t="s">
        <v>711</v>
      </c>
    </row>
    <row r="380" ht="24" customHeight="1" spans="1:7">
      <c r="A380" s="84" t="s">
        <v>715</v>
      </c>
      <c r="B380" s="85" t="s">
        <v>716</v>
      </c>
      <c r="C380" s="85"/>
      <c r="D380" s="85">
        <v>1</v>
      </c>
      <c r="E380" s="85" t="s">
        <v>133</v>
      </c>
      <c r="F380" s="86">
        <v>1550</v>
      </c>
      <c r="G380" s="85" t="s">
        <v>717</v>
      </c>
    </row>
    <row r="381" ht="24" customHeight="1" spans="1:7">
      <c r="A381" s="84" t="s">
        <v>718</v>
      </c>
      <c r="B381" s="85" t="s">
        <v>716</v>
      </c>
      <c r="C381" s="85"/>
      <c r="D381" s="85">
        <v>1</v>
      </c>
      <c r="E381" s="85" t="s">
        <v>133</v>
      </c>
      <c r="F381" s="86">
        <v>1550</v>
      </c>
      <c r="G381" s="85" t="s">
        <v>717</v>
      </c>
    </row>
    <row r="382" ht="24" customHeight="1" spans="1:7">
      <c r="A382" s="84" t="s">
        <v>719</v>
      </c>
      <c r="B382" s="85" t="s">
        <v>720</v>
      </c>
      <c r="C382" s="85" t="s">
        <v>721</v>
      </c>
      <c r="D382" s="85">
        <v>1</v>
      </c>
      <c r="E382" s="85" t="s">
        <v>116</v>
      </c>
      <c r="F382" s="86">
        <v>2500</v>
      </c>
      <c r="G382" s="85" t="s">
        <v>722</v>
      </c>
    </row>
    <row r="383" ht="24" customHeight="1" spans="1:7">
      <c r="A383" s="84" t="s">
        <v>723</v>
      </c>
      <c r="B383" s="85" t="s">
        <v>713</v>
      </c>
      <c r="C383" s="85"/>
      <c r="D383" s="85">
        <v>1</v>
      </c>
      <c r="E383" s="85" t="s">
        <v>133</v>
      </c>
      <c r="F383" s="86">
        <v>1880</v>
      </c>
      <c r="G383" s="85" t="s">
        <v>724</v>
      </c>
    </row>
    <row r="384" ht="24" customHeight="1" spans="1:7">
      <c r="A384" s="84" t="s">
        <v>725</v>
      </c>
      <c r="B384" s="85" t="s">
        <v>365</v>
      </c>
      <c r="C384" s="85"/>
      <c r="D384" s="85">
        <v>1</v>
      </c>
      <c r="E384" s="85" t="s">
        <v>133</v>
      </c>
      <c r="F384" s="86">
        <v>2680</v>
      </c>
      <c r="G384" s="85" t="s">
        <v>724</v>
      </c>
    </row>
    <row r="385" ht="24" customHeight="1" spans="1:7">
      <c r="A385" s="84" t="s">
        <v>726</v>
      </c>
      <c r="B385" s="85" t="s">
        <v>727</v>
      </c>
      <c r="C385" s="85" t="s">
        <v>728</v>
      </c>
      <c r="D385" s="85">
        <v>1</v>
      </c>
      <c r="E385" s="85" t="s">
        <v>133</v>
      </c>
      <c r="F385" s="86">
        <v>1580</v>
      </c>
      <c r="G385" s="85" t="s">
        <v>729</v>
      </c>
    </row>
    <row r="386" ht="24" customHeight="1" spans="1:7">
      <c r="A386" s="84" t="s">
        <v>730</v>
      </c>
      <c r="B386" s="85" t="s">
        <v>731</v>
      </c>
      <c r="C386" s="85"/>
      <c r="D386" s="85">
        <v>1</v>
      </c>
      <c r="E386" s="85" t="s">
        <v>133</v>
      </c>
      <c r="F386" s="86">
        <v>748</v>
      </c>
      <c r="G386" s="85" t="s">
        <v>729</v>
      </c>
    </row>
    <row r="387" ht="24" customHeight="1" spans="1:7">
      <c r="A387" s="84" t="s">
        <v>732</v>
      </c>
      <c r="B387" s="85" t="s">
        <v>335</v>
      </c>
      <c r="C387" s="85"/>
      <c r="D387" s="85">
        <v>1</v>
      </c>
      <c r="E387" s="85" t="s">
        <v>133</v>
      </c>
      <c r="F387" s="86">
        <v>2680</v>
      </c>
      <c r="G387" s="85" t="s">
        <v>729</v>
      </c>
    </row>
    <row r="388" ht="24" customHeight="1" spans="1:7">
      <c r="A388" s="84" t="s">
        <v>733</v>
      </c>
      <c r="B388" s="85" t="s">
        <v>734</v>
      </c>
      <c r="C388" s="85"/>
      <c r="D388" s="85">
        <v>1</v>
      </c>
      <c r="E388" s="85" t="s">
        <v>133</v>
      </c>
      <c r="F388" s="86">
        <v>750</v>
      </c>
      <c r="G388" s="85" t="s">
        <v>735</v>
      </c>
    </row>
    <row r="389" ht="24" customHeight="1" spans="1:7">
      <c r="A389" s="84" t="s">
        <v>736</v>
      </c>
      <c r="B389" s="85" t="s">
        <v>734</v>
      </c>
      <c r="C389" s="85"/>
      <c r="D389" s="85">
        <v>1</v>
      </c>
      <c r="E389" s="85" t="s">
        <v>133</v>
      </c>
      <c r="F389" s="86">
        <v>750</v>
      </c>
      <c r="G389" s="85" t="s">
        <v>735</v>
      </c>
    </row>
    <row r="390" ht="24" customHeight="1" spans="1:7">
      <c r="A390" s="84" t="s">
        <v>737</v>
      </c>
      <c r="B390" s="85" t="s">
        <v>734</v>
      </c>
      <c r="C390" s="85"/>
      <c r="D390" s="85">
        <v>1</v>
      </c>
      <c r="E390" s="85" t="s">
        <v>133</v>
      </c>
      <c r="F390" s="86">
        <v>2680</v>
      </c>
      <c r="G390" s="85" t="s">
        <v>738</v>
      </c>
    </row>
    <row r="391" ht="24" customHeight="1" spans="1:7">
      <c r="A391" s="84" t="s">
        <v>739</v>
      </c>
      <c r="B391" s="85" t="s">
        <v>740</v>
      </c>
      <c r="C391" s="85"/>
      <c r="D391" s="85">
        <v>1</v>
      </c>
      <c r="E391" s="85" t="s">
        <v>116</v>
      </c>
      <c r="F391" s="86">
        <v>2650</v>
      </c>
      <c r="G391" s="85" t="s">
        <v>741</v>
      </c>
    </row>
    <row r="392" ht="24" customHeight="1" spans="1:7">
      <c r="A392" s="84" t="s">
        <v>742</v>
      </c>
      <c r="B392" s="85" t="s">
        <v>743</v>
      </c>
      <c r="C392" s="85"/>
      <c r="D392" s="85">
        <v>1</v>
      </c>
      <c r="E392" s="85" t="s">
        <v>133</v>
      </c>
      <c r="F392" s="86">
        <v>688</v>
      </c>
      <c r="G392" s="85" t="s">
        <v>744</v>
      </c>
    </row>
    <row r="393" ht="24" customHeight="1" spans="1:7">
      <c r="A393" s="84" t="s">
        <v>745</v>
      </c>
      <c r="B393" s="85" t="s">
        <v>746</v>
      </c>
      <c r="C393" s="85"/>
      <c r="D393" s="85">
        <v>1</v>
      </c>
      <c r="E393" s="85" t="s">
        <v>103</v>
      </c>
      <c r="F393" s="86">
        <v>2800</v>
      </c>
      <c r="G393" s="85" t="s">
        <v>747</v>
      </c>
    </row>
    <row r="394" ht="24" customHeight="1" spans="1:7">
      <c r="A394" s="84" t="s">
        <v>748</v>
      </c>
      <c r="B394" s="85" t="s">
        <v>746</v>
      </c>
      <c r="C394" s="85"/>
      <c r="D394" s="85">
        <v>1</v>
      </c>
      <c r="E394" s="85" t="s">
        <v>103</v>
      </c>
      <c r="F394" s="86">
        <v>2800</v>
      </c>
      <c r="G394" s="85" t="s">
        <v>747</v>
      </c>
    </row>
    <row r="395" ht="24" customHeight="1" spans="1:7">
      <c r="A395" s="84" t="s">
        <v>749</v>
      </c>
      <c r="B395" s="85" t="s">
        <v>746</v>
      </c>
      <c r="C395" s="85"/>
      <c r="D395" s="85">
        <v>1</v>
      </c>
      <c r="E395" s="85" t="s">
        <v>103</v>
      </c>
      <c r="F395" s="86">
        <v>2800</v>
      </c>
      <c r="G395" s="85" t="s">
        <v>747</v>
      </c>
    </row>
    <row r="396" ht="24" customHeight="1" spans="1:7">
      <c r="A396" s="84" t="s">
        <v>750</v>
      </c>
      <c r="B396" s="85" t="s">
        <v>751</v>
      </c>
      <c r="C396" s="85" t="s">
        <v>752</v>
      </c>
      <c r="D396" s="85">
        <v>1</v>
      </c>
      <c r="E396" s="85" t="s">
        <v>28</v>
      </c>
      <c r="F396" s="86">
        <v>51500</v>
      </c>
      <c r="G396" s="85" t="s">
        <v>753</v>
      </c>
    </row>
    <row r="397" ht="24" customHeight="1" spans="1:7">
      <c r="A397" s="84" t="s">
        <v>754</v>
      </c>
      <c r="B397" s="85" t="s">
        <v>755</v>
      </c>
      <c r="C397" s="85"/>
      <c r="D397" s="85">
        <v>1</v>
      </c>
      <c r="E397" s="85" t="s">
        <v>33</v>
      </c>
      <c r="F397" s="86">
        <v>12959</v>
      </c>
      <c r="G397" s="85" t="s">
        <v>353</v>
      </c>
    </row>
    <row r="398" ht="24" customHeight="1" spans="1:7">
      <c r="A398" s="84" t="s">
        <v>756</v>
      </c>
      <c r="B398" s="85" t="s">
        <v>757</v>
      </c>
      <c r="C398" s="85"/>
      <c r="D398" s="85">
        <v>1</v>
      </c>
      <c r="E398" s="85" t="s">
        <v>28</v>
      </c>
      <c r="F398" s="86">
        <v>99660</v>
      </c>
      <c r="G398" s="85" t="s">
        <v>758</v>
      </c>
    </row>
    <row r="399" ht="24" customHeight="1" spans="1:7">
      <c r="A399" s="84" t="s">
        <v>759</v>
      </c>
      <c r="B399" s="85" t="s">
        <v>757</v>
      </c>
      <c r="C399" s="85"/>
      <c r="D399" s="85">
        <v>1</v>
      </c>
      <c r="E399" s="85" t="s">
        <v>28</v>
      </c>
      <c r="F399" s="86">
        <v>99660</v>
      </c>
      <c r="G399" s="85" t="s">
        <v>758</v>
      </c>
    </row>
    <row r="400" ht="24" customHeight="1" spans="1:7">
      <c r="A400" s="84" t="s">
        <v>760</v>
      </c>
      <c r="B400" s="85" t="s">
        <v>761</v>
      </c>
      <c r="C400" s="85"/>
      <c r="D400" s="85">
        <v>1</v>
      </c>
      <c r="E400" s="85" t="s">
        <v>28</v>
      </c>
      <c r="F400" s="86">
        <v>3800</v>
      </c>
      <c r="G400" s="85" t="s">
        <v>762</v>
      </c>
    </row>
    <row r="401" ht="24" customHeight="1" spans="1:7">
      <c r="A401" s="84" t="s">
        <v>763</v>
      </c>
      <c r="B401" s="85" t="s">
        <v>761</v>
      </c>
      <c r="C401" s="85"/>
      <c r="D401" s="85">
        <v>1</v>
      </c>
      <c r="E401" s="85" t="s">
        <v>28</v>
      </c>
      <c r="F401" s="86">
        <v>3800</v>
      </c>
      <c r="G401" s="85" t="s">
        <v>762</v>
      </c>
    </row>
    <row r="402" ht="24" customHeight="1" spans="1:7">
      <c r="A402" s="84" t="s">
        <v>764</v>
      </c>
      <c r="B402" s="85" t="s">
        <v>761</v>
      </c>
      <c r="C402" s="85"/>
      <c r="D402" s="85">
        <v>1</v>
      </c>
      <c r="E402" s="85" t="s">
        <v>28</v>
      </c>
      <c r="F402" s="86">
        <v>3800</v>
      </c>
      <c r="G402" s="85" t="s">
        <v>762</v>
      </c>
    </row>
    <row r="403" ht="24" customHeight="1" spans="1:7">
      <c r="A403" s="87" t="s">
        <v>765</v>
      </c>
      <c r="B403" s="85" t="s">
        <v>766</v>
      </c>
      <c r="C403" s="88"/>
      <c r="D403" s="85">
        <v>1</v>
      </c>
      <c r="E403" s="85" t="s">
        <v>28</v>
      </c>
      <c r="F403" s="89">
        <v>4500</v>
      </c>
      <c r="G403" s="88" t="s">
        <v>767</v>
      </c>
    </row>
    <row r="404" ht="24" customHeight="1" spans="1:7">
      <c r="A404" s="87" t="s">
        <v>768</v>
      </c>
      <c r="B404" s="85" t="s">
        <v>769</v>
      </c>
      <c r="C404" s="88" t="s">
        <v>770</v>
      </c>
      <c r="D404" s="85">
        <v>1</v>
      </c>
      <c r="E404" s="85" t="s">
        <v>28</v>
      </c>
      <c r="F404" s="89">
        <v>8500</v>
      </c>
      <c r="G404" s="88" t="s">
        <v>482</v>
      </c>
    </row>
    <row r="405" ht="24" customHeight="1" spans="1:7">
      <c r="A405" s="87" t="s">
        <v>771</v>
      </c>
      <c r="B405" s="85" t="s">
        <v>772</v>
      </c>
      <c r="C405" s="88" t="s">
        <v>773</v>
      </c>
      <c r="D405" s="85">
        <v>1</v>
      </c>
      <c r="E405" s="84" t="s">
        <v>116</v>
      </c>
      <c r="F405" s="89">
        <v>2415</v>
      </c>
      <c r="G405" s="88" t="s">
        <v>482</v>
      </c>
    </row>
    <row r="406" ht="24" customHeight="1" spans="1:7">
      <c r="A406" s="87" t="s">
        <v>774</v>
      </c>
      <c r="B406" s="85" t="s">
        <v>772</v>
      </c>
      <c r="C406" s="88" t="s">
        <v>773</v>
      </c>
      <c r="D406" s="85">
        <v>1</v>
      </c>
      <c r="E406" s="84" t="s">
        <v>116</v>
      </c>
      <c r="F406" s="89">
        <v>2415</v>
      </c>
      <c r="G406" s="88" t="s">
        <v>482</v>
      </c>
    </row>
    <row r="407" ht="24" customHeight="1" spans="1:7">
      <c r="A407" s="87" t="s">
        <v>775</v>
      </c>
      <c r="B407" s="85" t="s">
        <v>772</v>
      </c>
      <c r="C407" s="88" t="s">
        <v>773</v>
      </c>
      <c r="D407" s="85">
        <v>1</v>
      </c>
      <c r="E407" s="84" t="s">
        <v>116</v>
      </c>
      <c r="F407" s="89">
        <v>2415</v>
      </c>
      <c r="G407" s="88" t="s">
        <v>482</v>
      </c>
    </row>
    <row r="408" ht="24" customHeight="1" spans="1:7">
      <c r="A408" s="87" t="s">
        <v>776</v>
      </c>
      <c r="B408" s="85" t="s">
        <v>777</v>
      </c>
      <c r="C408" s="88" t="s">
        <v>778</v>
      </c>
      <c r="D408" s="85">
        <v>1</v>
      </c>
      <c r="E408" s="84" t="s">
        <v>116</v>
      </c>
      <c r="F408" s="89">
        <v>4875</v>
      </c>
      <c r="G408" s="88" t="s">
        <v>482</v>
      </c>
    </row>
    <row r="409" ht="24" customHeight="1" spans="1:7">
      <c r="A409" s="87" t="s">
        <v>779</v>
      </c>
      <c r="B409" s="85" t="s">
        <v>777</v>
      </c>
      <c r="C409" s="88" t="s">
        <v>778</v>
      </c>
      <c r="D409" s="85">
        <v>1</v>
      </c>
      <c r="E409" s="84" t="s">
        <v>116</v>
      </c>
      <c r="F409" s="89">
        <v>4875</v>
      </c>
      <c r="G409" s="88" t="s">
        <v>482</v>
      </c>
    </row>
    <row r="410" ht="24" customHeight="1" spans="1:7">
      <c r="A410" s="87" t="s">
        <v>780</v>
      </c>
      <c r="B410" s="85" t="s">
        <v>781</v>
      </c>
      <c r="C410" s="88" t="s">
        <v>782</v>
      </c>
      <c r="D410" s="85">
        <v>1</v>
      </c>
      <c r="E410" s="84" t="s">
        <v>116</v>
      </c>
      <c r="F410" s="89">
        <v>2400</v>
      </c>
      <c r="G410" s="88" t="s">
        <v>482</v>
      </c>
    </row>
    <row r="411" ht="24" customHeight="1" spans="1:7">
      <c r="A411" s="87" t="s">
        <v>783</v>
      </c>
      <c r="B411" s="85" t="s">
        <v>781</v>
      </c>
      <c r="C411" s="88" t="s">
        <v>782</v>
      </c>
      <c r="D411" s="85">
        <v>1</v>
      </c>
      <c r="E411" s="84" t="s">
        <v>116</v>
      </c>
      <c r="F411" s="89">
        <v>2400</v>
      </c>
      <c r="G411" s="88" t="s">
        <v>482</v>
      </c>
    </row>
    <row r="412" ht="24" customHeight="1" spans="1:7">
      <c r="A412" s="87" t="s">
        <v>784</v>
      </c>
      <c r="B412" s="85" t="s">
        <v>785</v>
      </c>
      <c r="C412" s="88" t="s">
        <v>785</v>
      </c>
      <c r="D412" s="85">
        <v>1</v>
      </c>
      <c r="E412" s="88" t="s">
        <v>116</v>
      </c>
      <c r="F412" s="89">
        <v>1600</v>
      </c>
      <c r="G412" s="88" t="s">
        <v>786</v>
      </c>
    </row>
    <row r="413" ht="24" customHeight="1" spans="1:7">
      <c r="A413" s="87" t="s">
        <v>787</v>
      </c>
      <c r="B413" s="85" t="s">
        <v>785</v>
      </c>
      <c r="C413" s="88" t="s">
        <v>785</v>
      </c>
      <c r="D413" s="85">
        <v>1</v>
      </c>
      <c r="E413" s="88" t="s">
        <v>116</v>
      </c>
      <c r="F413" s="89">
        <v>1600</v>
      </c>
      <c r="G413" s="88" t="s">
        <v>786</v>
      </c>
    </row>
    <row r="414" ht="24" customHeight="1" spans="1:7">
      <c r="A414" s="87" t="s">
        <v>788</v>
      </c>
      <c r="B414" s="85" t="s">
        <v>772</v>
      </c>
      <c r="C414" s="88" t="s">
        <v>772</v>
      </c>
      <c r="D414" s="85">
        <v>1</v>
      </c>
      <c r="E414" s="84" t="s">
        <v>116</v>
      </c>
      <c r="F414" s="89">
        <v>2200</v>
      </c>
      <c r="G414" s="88" t="s">
        <v>789</v>
      </c>
    </row>
    <row r="415" ht="24" customHeight="1" spans="1:7">
      <c r="A415" s="87" t="s">
        <v>790</v>
      </c>
      <c r="B415" s="85" t="s">
        <v>791</v>
      </c>
      <c r="C415" s="88" t="s">
        <v>792</v>
      </c>
      <c r="D415" s="85">
        <v>1</v>
      </c>
      <c r="E415" s="84" t="s">
        <v>116</v>
      </c>
      <c r="F415" s="89">
        <v>1400</v>
      </c>
      <c r="G415" s="88" t="s">
        <v>793</v>
      </c>
    </row>
    <row r="416" ht="24" customHeight="1" spans="1:7">
      <c r="A416" s="87" t="s">
        <v>794</v>
      </c>
      <c r="B416" s="85" t="s">
        <v>791</v>
      </c>
      <c r="C416" s="88" t="s">
        <v>792</v>
      </c>
      <c r="D416" s="85">
        <v>1</v>
      </c>
      <c r="E416" s="84" t="s">
        <v>116</v>
      </c>
      <c r="F416" s="89">
        <v>1400</v>
      </c>
      <c r="G416" s="88" t="s">
        <v>793</v>
      </c>
    </row>
    <row r="417" ht="24" customHeight="1" spans="1:7">
      <c r="A417" s="87" t="s">
        <v>795</v>
      </c>
      <c r="B417" s="85" t="s">
        <v>791</v>
      </c>
      <c r="C417" s="88" t="s">
        <v>792</v>
      </c>
      <c r="D417" s="85">
        <v>1</v>
      </c>
      <c r="E417" s="84" t="s">
        <v>116</v>
      </c>
      <c r="F417" s="89">
        <v>1400</v>
      </c>
      <c r="G417" s="88" t="s">
        <v>793</v>
      </c>
    </row>
    <row r="418" ht="24" customHeight="1" spans="1:7">
      <c r="A418" s="87" t="s">
        <v>796</v>
      </c>
      <c r="B418" s="85" t="s">
        <v>791</v>
      </c>
      <c r="C418" s="88" t="s">
        <v>792</v>
      </c>
      <c r="D418" s="85">
        <v>1</v>
      </c>
      <c r="E418" s="84" t="s">
        <v>116</v>
      </c>
      <c r="F418" s="89">
        <v>1400</v>
      </c>
      <c r="G418" s="88" t="s">
        <v>793</v>
      </c>
    </row>
    <row r="419" ht="24" customHeight="1" spans="1:7">
      <c r="A419" s="87" t="s">
        <v>797</v>
      </c>
      <c r="B419" s="85" t="s">
        <v>791</v>
      </c>
      <c r="C419" s="88" t="s">
        <v>792</v>
      </c>
      <c r="D419" s="85">
        <v>1</v>
      </c>
      <c r="E419" s="84" t="s">
        <v>116</v>
      </c>
      <c r="F419" s="89">
        <v>1400</v>
      </c>
      <c r="G419" s="88" t="s">
        <v>793</v>
      </c>
    </row>
    <row r="420" ht="24" customHeight="1" spans="1:7">
      <c r="A420" s="87" t="s">
        <v>798</v>
      </c>
      <c r="B420" s="85" t="s">
        <v>799</v>
      </c>
      <c r="C420" s="88" t="s">
        <v>800</v>
      </c>
      <c r="D420" s="85">
        <v>1</v>
      </c>
      <c r="E420" s="88" t="s">
        <v>116</v>
      </c>
      <c r="F420" s="89">
        <v>1750</v>
      </c>
      <c r="G420" s="88" t="s">
        <v>793</v>
      </c>
    </row>
    <row r="421" ht="24" customHeight="1" spans="1:7">
      <c r="A421" s="87" t="s">
        <v>801</v>
      </c>
      <c r="B421" s="85" t="s">
        <v>799</v>
      </c>
      <c r="C421" s="88" t="s">
        <v>800</v>
      </c>
      <c r="D421" s="85">
        <v>1</v>
      </c>
      <c r="E421" s="88" t="s">
        <v>116</v>
      </c>
      <c r="F421" s="89">
        <v>1750</v>
      </c>
      <c r="G421" s="88" t="s">
        <v>793</v>
      </c>
    </row>
    <row r="422" ht="24" customHeight="1" spans="1:7">
      <c r="A422" s="87" t="s">
        <v>802</v>
      </c>
      <c r="B422" s="85" t="s">
        <v>799</v>
      </c>
      <c r="C422" s="88" t="s">
        <v>800</v>
      </c>
      <c r="D422" s="85">
        <v>1</v>
      </c>
      <c r="E422" s="88" t="s">
        <v>116</v>
      </c>
      <c r="F422" s="89">
        <v>1750</v>
      </c>
      <c r="G422" s="88" t="s">
        <v>793</v>
      </c>
    </row>
    <row r="423" ht="24" customHeight="1" spans="1:7">
      <c r="A423" s="87" t="s">
        <v>803</v>
      </c>
      <c r="B423" s="85" t="s">
        <v>799</v>
      </c>
      <c r="C423" s="88" t="s">
        <v>800</v>
      </c>
      <c r="D423" s="85">
        <v>1</v>
      </c>
      <c r="E423" s="88" t="s">
        <v>116</v>
      </c>
      <c r="F423" s="89">
        <v>1750</v>
      </c>
      <c r="G423" s="88" t="s">
        <v>793</v>
      </c>
    </row>
    <row r="424" ht="24" customHeight="1" spans="1:7">
      <c r="A424" s="87" t="s">
        <v>804</v>
      </c>
      <c r="B424" s="85" t="s">
        <v>805</v>
      </c>
      <c r="C424" s="88" t="s">
        <v>806</v>
      </c>
      <c r="D424" s="85">
        <v>1</v>
      </c>
      <c r="E424" s="85" t="s">
        <v>28</v>
      </c>
      <c r="F424" s="89">
        <v>600</v>
      </c>
      <c r="G424" s="88" t="s">
        <v>793</v>
      </c>
    </row>
    <row r="425" ht="24" customHeight="1" spans="1:7">
      <c r="A425" s="87" t="s">
        <v>807</v>
      </c>
      <c r="B425" s="85" t="s">
        <v>805</v>
      </c>
      <c r="C425" s="88" t="s">
        <v>806</v>
      </c>
      <c r="D425" s="85">
        <v>1</v>
      </c>
      <c r="E425" s="85" t="s">
        <v>28</v>
      </c>
      <c r="F425" s="89">
        <v>600</v>
      </c>
      <c r="G425" s="88" t="s">
        <v>793</v>
      </c>
    </row>
    <row r="426" ht="24" customHeight="1" spans="1:7">
      <c r="A426" s="87" t="s">
        <v>808</v>
      </c>
      <c r="B426" s="85" t="s">
        <v>805</v>
      </c>
      <c r="C426" s="88" t="s">
        <v>806</v>
      </c>
      <c r="D426" s="85">
        <v>1</v>
      </c>
      <c r="E426" s="85" t="s">
        <v>28</v>
      </c>
      <c r="F426" s="89">
        <v>600</v>
      </c>
      <c r="G426" s="88" t="s">
        <v>793</v>
      </c>
    </row>
    <row r="427" ht="24" customHeight="1" spans="1:7">
      <c r="A427" s="87" t="s">
        <v>809</v>
      </c>
      <c r="B427" s="85" t="s">
        <v>805</v>
      </c>
      <c r="C427" s="88" t="s">
        <v>806</v>
      </c>
      <c r="D427" s="85">
        <v>1</v>
      </c>
      <c r="E427" s="85" t="s">
        <v>28</v>
      </c>
      <c r="F427" s="89">
        <v>600</v>
      </c>
      <c r="G427" s="88" t="s">
        <v>793</v>
      </c>
    </row>
    <row r="428" ht="24" customHeight="1" spans="1:7">
      <c r="A428" s="87" t="s">
        <v>810</v>
      </c>
      <c r="B428" s="85" t="s">
        <v>805</v>
      </c>
      <c r="C428" s="88" t="s">
        <v>806</v>
      </c>
      <c r="D428" s="85">
        <v>1</v>
      </c>
      <c r="E428" s="85" t="s">
        <v>28</v>
      </c>
      <c r="F428" s="89">
        <v>600</v>
      </c>
      <c r="G428" s="88" t="s">
        <v>793</v>
      </c>
    </row>
    <row r="429" ht="24" customHeight="1" spans="1:7">
      <c r="A429" s="87" t="s">
        <v>811</v>
      </c>
      <c r="B429" s="85" t="s">
        <v>805</v>
      </c>
      <c r="C429" s="88" t="s">
        <v>806</v>
      </c>
      <c r="D429" s="85">
        <v>1</v>
      </c>
      <c r="E429" s="85" t="s">
        <v>28</v>
      </c>
      <c r="F429" s="89">
        <v>600</v>
      </c>
      <c r="G429" s="88" t="s">
        <v>793</v>
      </c>
    </row>
    <row r="430" ht="24" customHeight="1" spans="1:7">
      <c r="A430" s="87" t="s">
        <v>812</v>
      </c>
      <c r="B430" s="85" t="s">
        <v>805</v>
      </c>
      <c r="C430" s="88" t="s">
        <v>806</v>
      </c>
      <c r="D430" s="85">
        <v>1</v>
      </c>
      <c r="E430" s="85" t="s">
        <v>28</v>
      </c>
      <c r="F430" s="89">
        <v>600</v>
      </c>
      <c r="G430" s="88" t="s">
        <v>793</v>
      </c>
    </row>
    <row r="431" ht="24" customHeight="1" spans="1:7">
      <c r="A431" s="87" t="s">
        <v>813</v>
      </c>
      <c r="B431" s="85" t="s">
        <v>805</v>
      </c>
      <c r="C431" s="88" t="s">
        <v>806</v>
      </c>
      <c r="D431" s="85">
        <v>1</v>
      </c>
      <c r="E431" s="85" t="s">
        <v>28</v>
      </c>
      <c r="F431" s="89">
        <v>600</v>
      </c>
      <c r="G431" s="88" t="s">
        <v>793</v>
      </c>
    </row>
    <row r="432" ht="24" customHeight="1" spans="1:7">
      <c r="A432" s="87" t="s">
        <v>814</v>
      </c>
      <c r="B432" s="85" t="s">
        <v>815</v>
      </c>
      <c r="C432" s="88" t="s">
        <v>816</v>
      </c>
      <c r="D432" s="85">
        <v>1</v>
      </c>
      <c r="E432" s="88" t="s">
        <v>116</v>
      </c>
      <c r="F432" s="89">
        <v>8000</v>
      </c>
      <c r="G432" s="88" t="s">
        <v>793</v>
      </c>
    </row>
    <row r="433" ht="24" customHeight="1" spans="1:7">
      <c r="A433" s="87" t="s">
        <v>817</v>
      </c>
      <c r="B433" s="85" t="s">
        <v>815</v>
      </c>
      <c r="C433" s="88" t="s">
        <v>816</v>
      </c>
      <c r="D433" s="85">
        <v>1</v>
      </c>
      <c r="E433" s="88" t="s">
        <v>116</v>
      </c>
      <c r="F433" s="89">
        <v>8000</v>
      </c>
      <c r="G433" s="88" t="s">
        <v>793</v>
      </c>
    </row>
    <row r="434" ht="24" customHeight="1" spans="1:7">
      <c r="A434" s="87" t="s">
        <v>818</v>
      </c>
      <c r="B434" s="85" t="s">
        <v>819</v>
      </c>
      <c r="C434" s="88" t="s">
        <v>820</v>
      </c>
      <c r="D434" s="85">
        <v>1</v>
      </c>
      <c r="E434" s="85" t="s">
        <v>28</v>
      </c>
      <c r="F434" s="89">
        <v>8250</v>
      </c>
      <c r="G434" s="88" t="s">
        <v>793</v>
      </c>
    </row>
    <row r="435" ht="24" customHeight="1" spans="1:7">
      <c r="A435" s="87" t="s">
        <v>821</v>
      </c>
      <c r="B435" s="85" t="s">
        <v>819</v>
      </c>
      <c r="C435" s="88" t="s">
        <v>820</v>
      </c>
      <c r="D435" s="85">
        <v>1</v>
      </c>
      <c r="E435" s="85" t="s">
        <v>28</v>
      </c>
      <c r="F435" s="89">
        <v>8250</v>
      </c>
      <c r="G435" s="88" t="s">
        <v>793</v>
      </c>
    </row>
    <row r="436" ht="24" customHeight="1" spans="1:7">
      <c r="A436" s="87" t="s">
        <v>822</v>
      </c>
      <c r="B436" s="85" t="s">
        <v>819</v>
      </c>
      <c r="C436" s="88" t="s">
        <v>820</v>
      </c>
      <c r="D436" s="85">
        <v>1</v>
      </c>
      <c r="E436" s="85" t="s">
        <v>28</v>
      </c>
      <c r="F436" s="89">
        <v>8250</v>
      </c>
      <c r="G436" s="88" t="s">
        <v>793</v>
      </c>
    </row>
    <row r="437" ht="24" customHeight="1" spans="1:7">
      <c r="A437" s="87" t="s">
        <v>823</v>
      </c>
      <c r="B437" s="85" t="s">
        <v>819</v>
      </c>
      <c r="C437" s="88" t="s">
        <v>820</v>
      </c>
      <c r="D437" s="85">
        <v>1</v>
      </c>
      <c r="E437" s="85" t="s">
        <v>28</v>
      </c>
      <c r="F437" s="89">
        <v>8250</v>
      </c>
      <c r="G437" s="88" t="s">
        <v>793</v>
      </c>
    </row>
    <row r="438" ht="24" customHeight="1" spans="1:7">
      <c r="A438" s="87" t="s">
        <v>824</v>
      </c>
      <c r="B438" s="85" t="s">
        <v>825</v>
      </c>
      <c r="C438" s="88" t="s">
        <v>826</v>
      </c>
      <c r="D438" s="85">
        <v>1</v>
      </c>
      <c r="E438" s="85" t="s">
        <v>28</v>
      </c>
      <c r="F438" s="89">
        <v>2000</v>
      </c>
      <c r="G438" s="88" t="s">
        <v>793</v>
      </c>
    </row>
    <row r="439" ht="24" customHeight="1" spans="1:7">
      <c r="A439" s="87" t="s">
        <v>827</v>
      </c>
      <c r="B439" s="85" t="s">
        <v>828</v>
      </c>
      <c r="C439" s="88" t="s">
        <v>829</v>
      </c>
      <c r="D439" s="85">
        <v>1</v>
      </c>
      <c r="E439" s="85" t="s">
        <v>28</v>
      </c>
      <c r="F439" s="89">
        <v>4850</v>
      </c>
      <c r="G439" s="88" t="s">
        <v>793</v>
      </c>
    </row>
    <row r="440" ht="24" customHeight="1" spans="1:7">
      <c r="A440" s="87" t="s">
        <v>830</v>
      </c>
      <c r="B440" s="85" t="s">
        <v>828</v>
      </c>
      <c r="C440" s="88" t="s">
        <v>829</v>
      </c>
      <c r="D440" s="85">
        <v>1</v>
      </c>
      <c r="E440" s="85" t="s">
        <v>28</v>
      </c>
      <c r="F440" s="89">
        <v>4850</v>
      </c>
      <c r="G440" s="88" t="s">
        <v>793</v>
      </c>
    </row>
    <row r="441" ht="24" customHeight="1" spans="1:7">
      <c r="A441" s="87" t="s">
        <v>831</v>
      </c>
      <c r="B441" s="85" t="s">
        <v>832</v>
      </c>
      <c r="C441" s="88" t="s">
        <v>833</v>
      </c>
      <c r="D441" s="85">
        <v>1</v>
      </c>
      <c r="E441" s="84" t="s">
        <v>116</v>
      </c>
      <c r="F441" s="89">
        <v>106000</v>
      </c>
      <c r="G441" s="88" t="s">
        <v>834</v>
      </c>
    </row>
    <row r="442" ht="24" customHeight="1" spans="1:7">
      <c r="A442" s="87" t="s">
        <v>835</v>
      </c>
      <c r="B442" s="85" t="s">
        <v>832</v>
      </c>
      <c r="C442" s="88" t="s">
        <v>833</v>
      </c>
      <c r="D442" s="85">
        <v>1</v>
      </c>
      <c r="E442" s="84" t="s">
        <v>116</v>
      </c>
      <c r="F442" s="89">
        <v>106000</v>
      </c>
      <c r="G442" s="88" t="s">
        <v>834</v>
      </c>
    </row>
    <row r="443" ht="24" customHeight="1" spans="1:7">
      <c r="A443" s="87" t="s">
        <v>836</v>
      </c>
      <c r="B443" s="85" t="s">
        <v>837</v>
      </c>
      <c r="C443" s="88" t="s">
        <v>838</v>
      </c>
      <c r="D443" s="85">
        <v>1</v>
      </c>
      <c r="E443" s="85" t="s">
        <v>28</v>
      </c>
      <c r="F443" s="89">
        <v>155000</v>
      </c>
      <c r="G443" s="88" t="s">
        <v>834</v>
      </c>
    </row>
    <row r="444" ht="24" customHeight="1" spans="1:7">
      <c r="A444" s="87" t="s">
        <v>839</v>
      </c>
      <c r="B444" s="85" t="s">
        <v>840</v>
      </c>
      <c r="C444" s="88" t="s">
        <v>841</v>
      </c>
      <c r="D444" s="85">
        <v>1</v>
      </c>
      <c r="E444" s="85" t="s">
        <v>28</v>
      </c>
      <c r="F444" s="89">
        <v>1624</v>
      </c>
      <c r="G444" s="88" t="s">
        <v>842</v>
      </c>
    </row>
    <row r="445" ht="24" customHeight="1" spans="1:7">
      <c r="A445" s="87" t="s">
        <v>843</v>
      </c>
      <c r="B445" s="85" t="s">
        <v>840</v>
      </c>
      <c r="C445" s="88" t="s">
        <v>841</v>
      </c>
      <c r="D445" s="85">
        <v>1</v>
      </c>
      <c r="E445" s="85" t="s">
        <v>28</v>
      </c>
      <c r="F445" s="89">
        <v>1624</v>
      </c>
      <c r="G445" s="88" t="s">
        <v>842</v>
      </c>
    </row>
    <row r="446" ht="24" customHeight="1" spans="1:7">
      <c r="A446" s="87" t="s">
        <v>844</v>
      </c>
      <c r="B446" s="85" t="s">
        <v>840</v>
      </c>
      <c r="C446" s="88" t="s">
        <v>841</v>
      </c>
      <c r="D446" s="85">
        <v>1</v>
      </c>
      <c r="E446" s="85" t="s">
        <v>28</v>
      </c>
      <c r="F446" s="89">
        <v>1624</v>
      </c>
      <c r="G446" s="88" t="s">
        <v>842</v>
      </c>
    </row>
    <row r="447" ht="24" customHeight="1" spans="1:7">
      <c r="A447" s="87" t="s">
        <v>845</v>
      </c>
      <c r="B447" s="85" t="s">
        <v>840</v>
      </c>
      <c r="C447" s="88" t="s">
        <v>841</v>
      </c>
      <c r="D447" s="85">
        <v>1</v>
      </c>
      <c r="E447" s="85" t="s">
        <v>28</v>
      </c>
      <c r="F447" s="89">
        <v>1624</v>
      </c>
      <c r="G447" s="88" t="s">
        <v>842</v>
      </c>
    </row>
    <row r="448" ht="24" customHeight="1" spans="1:7">
      <c r="A448" s="87" t="s">
        <v>846</v>
      </c>
      <c r="B448" s="85" t="s">
        <v>840</v>
      </c>
      <c r="C448" s="88" t="s">
        <v>841</v>
      </c>
      <c r="D448" s="85">
        <v>1</v>
      </c>
      <c r="E448" s="85" t="s">
        <v>28</v>
      </c>
      <c r="F448" s="89">
        <v>1624</v>
      </c>
      <c r="G448" s="88" t="s">
        <v>842</v>
      </c>
    </row>
    <row r="449" ht="24" customHeight="1" spans="1:7">
      <c r="A449" s="84" t="s">
        <v>847</v>
      </c>
      <c r="B449" s="85" t="s">
        <v>848</v>
      </c>
      <c r="C449" s="84"/>
      <c r="D449" s="85">
        <v>1</v>
      </c>
      <c r="E449" s="85" t="s">
        <v>28</v>
      </c>
      <c r="F449" s="86">
        <v>3500</v>
      </c>
      <c r="G449" s="84" t="s">
        <v>849</v>
      </c>
    </row>
    <row r="450" ht="24" customHeight="1" spans="1:7">
      <c r="A450" s="84" t="s">
        <v>850</v>
      </c>
      <c r="B450" s="85" t="s">
        <v>848</v>
      </c>
      <c r="C450" s="84"/>
      <c r="D450" s="85">
        <v>1</v>
      </c>
      <c r="E450" s="85" t="s">
        <v>28</v>
      </c>
      <c r="F450" s="86">
        <v>3500</v>
      </c>
      <c r="G450" s="84" t="s">
        <v>849</v>
      </c>
    </row>
    <row r="451" ht="24" customHeight="1" spans="1:7">
      <c r="A451" s="84" t="s">
        <v>851</v>
      </c>
      <c r="B451" s="85" t="s">
        <v>848</v>
      </c>
      <c r="C451" s="84"/>
      <c r="D451" s="85">
        <v>1</v>
      </c>
      <c r="E451" s="85" t="s">
        <v>28</v>
      </c>
      <c r="F451" s="86">
        <v>3500</v>
      </c>
      <c r="G451" s="84" t="s">
        <v>849</v>
      </c>
    </row>
    <row r="452" ht="24" customHeight="1" spans="1:7">
      <c r="A452" s="84" t="s">
        <v>852</v>
      </c>
      <c r="B452" s="85" t="s">
        <v>848</v>
      </c>
      <c r="C452" s="84"/>
      <c r="D452" s="85">
        <v>1</v>
      </c>
      <c r="E452" s="85" t="s">
        <v>28</v>
      </c>
      <c r="F452" s="86">
        <v>3500</v>
      </c>
      <c r="G452" s="84" t="s">
        <v>849</v>
      </c>
    </row>
    <row r="453" ht="24" customHeight="1" spans="1:7">
      <c r="A453" s="84" t="s">
        <v>853</v>
      </c>
      <c r="B453" s="85" t="s">
        <v>848</v>
      </c>
      <c r="C453" s="84"/>
      <c r="D453" s="85">
        <v>1</v>
      </c>
      <c r="E453" s="85" t="s">
        <v>28</v>
      </c>
      <c r="F453" s="86">
        <v>3500</v>
      </c>
      <c r="G453" s="84" t="s">
        <v>849</v>
      </c>
    </row>
    <row r="454" ht="24" customHeight="1" spans="1:7">
      <c r="A454" s="84" t="s">
        <v>854</v>
      </c>
      <c r="B454" s="85" t="s">
        <v>848</v>
      </c>
      <c r="C454" s="84"/>
      <c r="D454" s="85">
        <v>1</v>
      </c>
      <c r="E454" s="85" t="s">
        <v>28</v>
      </c>
      <c r="F454" s="86">
        <v>3500</v>
      </c>
      <c r="G454" s="84" t="s">
        <v>849</v>
      </c>
    </row>
    <row r="455" ht="24" customHeight="1" spans="1:7">
      <c r="A455" s="84" t="s">
        <v>855</v>
      </c>
      <c r="B455" s="85" t="s">
        <v>848</v>
      </c>
      <c r="C455" s="84"/>
      <c r="D455" s="85">
        <v>1</v>
      </c>
      <c r="E455" s="85" t="s">
        <v>28</v>
      </c>
      <c r="F455" s="86">
        <v>3500</v>
      </c>
      <c r="G455" s="84" t="s">
        <v>849</v>
      </c>
    </row>
    <row r="456" ht="24" customHeight="1" spans="1:7">
      <c r="A456" s="84" t="s">
        <v>856</v>
      </c>
      <c r="B456" s="85" t="s">
        <v>848</v>
      </c>
      <c r="C456" s="84"/>
      <c r="D456" s="85">
        <v>1</v>
      </c>
      <c r="E456" s="85" t="s">
        <v>28</v>
      </c>
      <c r="F456" s="86">
        <v>3500</v>
      </c>
      <c r="G456" s="84" t="s">
        <v>849</v>
      </c>
    </row>
    <row r="457" ht="24" customHeight="1" spans="1:7">
      <c r="A457" s="84" t="s">
        <v>857</v>
      </c>
      <c r="B457" s="85" t="s">
        <v>848</v>
      </c>
      <c r="C457" s="84"/>
      <c r="D457" s="85">
        <v>1</v>
      </c>
      <c r="E457" s="85" t="s">
        <v>28</v>
      </c>
      <c r="F457" s="86">
        <v>3500</v>
      </c>
      <c r="G457" s="84" t="s">
        <v>849</v>
      </c>
    </row>
    <row r="458" ht="24" customHeight="1" spans="1:7">
      <c r="A458" s="84" t="s">
        <v>858</v>
      </c>
      <c r="B458" s="85" t="s">
        <v>848</v>
      </c>
      <c r="C458" s="84"/>
      <c r="D458" s="85">
        <v>1</v>
      </c>
      <c r="E458" s="85" t="s">
        <v>28</v>
      </c>
      <c r="F458" s="86">
        <v>3500</v>
      </c>
      <c r="G458" s="84" t="s">
        <v>849</v>
      </c>
    </row>
    <row r="459" ht="24" customHeight="1" spans="1:7">
      <c r="A459" s="84" t="s">
        <v>859</v>
      </c>
      <c r="B459" s="85" t="s">
        <v>848</v>
      </c>
      <c r="C459" s="84"/>
      <c r="D459" s="85">
        <v>1</v>
      </c>
      <c r="E459" s="85" t="s">
        <v>28</v>
      </c>
      <c r="F459" s="86">
        <v>3500</v>
      </c>
      <c r="G459" s="84" t="s">
        <v>849</v>
      </c>
    </row>
    <row r="460" ht="24" customHeight="1" spans="1:7">
      <c r="A460" s="84" t="s">
        <v>860</v>
      </c>
      <c r="B460" s="85" t="s">
        <v>848</v>
      </c>
      <c r="C460" s="84"/>
      <c r="D460" s="85">
        <v>1</v>
      </c>
      <c r="E460" s="85" t="s">
        <v>28</v>
      </c>
      <c r="F460" s="86">
        <v>3500</v>
      </c>
      <c r="G460" s="84" t="s">
        <v>849</v>
      </c>
    </row>
    <row r="461" ht="24" customHeight="1" spans="1:7">
      <c r="A461" s="84" t="s">
        <v>861</v>
      </c>
      <c r="B461" s="85" t="s">
        <v>848</v>
      </c>
      <c r="C461" s="84"/>
      <c r="D461" s="85">
        <v>1</v>
      </c>
      <c r="E461" s="85" t="s">
        <v>28</v>
      </c>
      <c r="F461" s="86">
        <v>3500</v>
      </c>
      <c r="G461" s="84" t="s">
        <v>849</v>
      </c>
    </row>
    <row r="462" ht="24" customHeight="1" spans="1:7">
      <c r="A462" s="84" t="s">
        <v>862</v>
      </c>
      <c r="B462" s="85" t="s">
        <v>848</v>
      </c>
      <c r="C462" s="84"/>
      <c r="D462" s="85">
        <v>1</v>
      </c>
      <c r="E462" s="85" t="s">
        <v>28</v>
      </c>
      <c r="F462" s="86">
        <v>3500</v>
      </c>
      <c r="G462" s="84" t="s">
        <v>849</v>
      </c>
    </row>
    <row r="463" ht="24" customHeight="1" spans="1:7">
      <c r="A463" s="84" t="s">
        <v>863</v>
      </c>
      <c r="B463" s="85" t="s">
        <v>848</v>
      </c>
      <c r="C463" s="84"/>
      <c r="D463" s="85">
        <v>1</v>
      </c>
      <c r="E463" s="85" t="s">
        <v>28</v>
      </c>
      <c r="F463" s="86">
        <v>3500</v>
      </c>
      <c r="G463" s="84" t="s">
        <v>849</v>
      </c>
    </row>
    <row r="464" ht="24" customHeight="1" spans="1:7">
      <c r="A464" s="84" t="s">
        <v>864</v>
      </c>
      <c r="B464" s="85" t="s">
        <v>848</v>
      </c>
      <c r="C464" s="84"/>
      <c r="D464" s="85">
        <v>1</v>
      </c>
      <c r="E464" s="85" t="s">
        <v>28</v>
      </c>
      <c r="F464" s="86">
        <v>3500</v>
      </c>
      <c r="G464" s="84" t="s">
        <v>849</v>
      </c>
    </row>
    <row r="465" ht="24" customHeight="1" spans="1:7">
      <c r="A465" s="84" t="s">
        <v>865</v>
      </c>
      <c r="B465" s="85" t="s">
        <v>848</v>
      </c>
      <c r="C465" s="84"/>
      <c r="D465" s="85">
        <v>1</v>
      </c>
      <c r="E465" s="85" t="s">
        <v>28</v>
      </c>
      <c r="F465" s="86">
        <v>3500</v>
      </c>
      <c r="G465" s="84" t="s">
        <v>849</v>
      </c>
    </row>
    <row r="466" ht="24" customHeight="1" spans="1:7">
      <c r="A466" s="84" t="s">
        <v>866</v>
      </c>
      <c r="B466" s="85" t="s">
        <v>848</v>
      </c>
      <c r="C466" s="84"/>
      <c r="D466" s="85">
        <v>1</v>
      </c>
      <c r="E466" s="85" t="s">
        <v>28</v>
      </c>
      <c r="F466" s="86">
        <v>3500</v>
      </c>
      <c r="G466" s="84" t="s">
        <v>849</v>
      </c>
    </row>
    <row r="467" ht="24" customHeight="1" spans="1:7">
      <c r="A467" s="84" t="s">
        <v>867</v>
      </c>
      <c r="B467" s="85" t="s">
        <v>848</v>
      </c>
      <c r="C467" s="84"/>
      <c r="D467" s="85">
        <v>1</v>
      </c>
      <c r="E467" s="85" t="s">
        <v>28</v>
      </c>
      <c r="F467" s="86">
        <v>3500</v>
      </c>
      <c r="G467" s="84" t="s">
        <v>849</v>
      </c>
    </row>
    <row r="468" ht="24" customHeight="1" spans="1:7">
      <c r="A468" s="84" t="s">
        <v>868</v>
      </c>
      <c r="B468" s="85" t="s">
        <v>848</v>
      </c>
      <c r="C468" s="84"/>
      <c r="D468" s="85">
        <v>1</v>
      </c>
      <c r="E468" s="85" t="s">
        <v>28</v>
      </c>
      <c r="F468" s="86">
        <v>3500</v>
      </c>
      <c r="G468" s="84" t="s">
        <v>849</v>
      </c>
    </row>
    <row r="469" ht="24" customHeight="1" spans="1:7">
      <c r="A469" s="84" t="s">
        <v>869</v>
      </c>
      <c r="B469" s="85" t="s">
        <v>848</v>
      </c>
      <c r="C469" s="84"/>
      <c r="D469" s="85">
        <v>1</v>
      </c>
      <c r="E469" s="85" t="s">
        <v>28</v>
      </c>
      <c r="F469" s="86">
        <v>3500</v>
      </c>
      <c r="G469" s="84" t="s">
        <v>849</v>
      </c>
    </row>
    <row r="470" ht="24" customHeight="1" spans="1:7">
      <c r="A470" s="84" t="s">
        <v>870</v>
      </c>
      <c r="B470" s="85" t="s">
        <v>848</v>
      </c>
      <c r="C470" s="84"/>
      <c r="D470" s="85">
        <v>1</v>
      </c>
      <c r="E470" s="85" t="s">
        <v>28</v>
      </c>
      <c r="F470" s="86">
        <v>3500</v>
      </c>
      <c r="G470" s="84" t="s">
        <v>849</v>
      </c>
    </row>
    <row r="471" ht="24" customHeight="1" spans="1:7">
      <c r="A471" s="84" t="s">
        <v>871</v>
      </c>
      <c r="B471" s="85" t="s">
        <v>848</v>
      </c>
      <c r="C471" s="84"/>
      <c r="D471" s="85">
        <v>1</v>
      </c>
      <c r="E471" s="85" t="s">
        <v>28</v>
      </c>
      <c r="F471" s="86">
        <v>3500</v>
      </c>
      <c r="G471" s="84" t="s">
        <v>849</v>
      </c>
    </row>
    <row r="472" ht="24" customHeight="1" spans="1:7">
      <c r="A472" s="84" t="s">
        <v>872</v>
      </c>
      <c r="B472" s="85" t="s">
        <v>848</v>
      </c>
      <c r="C472" s="84"/>
      <c r="D472" s="85">
        <v>1</v>
      </c>
      <c r="E472" s="85" t="s">
        <v>28</v>
      </c>
      <c r="F472" s="86">
        <v>3500</v>
      </c>
      <c r="G472" s="84" t="s">
        <v>849</v>
      </c>
    </row>
    <row r="473" ht="24" customHeight="1" spans="1:7">
      <c r="A473" s="84" t="s">
        <v>873</v>
      </c>
      <c r="B473" s="85" t="s">
        <v>848</v>
      </c>
      <c r="C473" s="84"/>
      <c r="D473" s="85">
        <v>1</v>
      </c>
      <c r="E473" s="85" t="s">
        <v>28</v>
      </c>
      <c r="F473" s="86">
        <v>3500</v>
      </c>
      <c r="G473" s="84" t="s">
        <v>849</v>
      </c>
    </row>
    <row r="474" ht="24" customHeight="1" spans="1:7">
      <c r="A474" s="84" t="s">
        <v>874</v>
      </c>
      <c r="B474" s="85" t="s">
        <v>848</v>
      </c>
      <c r="C474" s="84"/>
      <c r="D474" s="85">
        <v>1</v>
      </c>
      <c r="E474" s="85" t="s">
        <v>28</v>
      </c>
      <c r="F474" s="86">
        <v>3500</v>
      </c>
      <c r="G474" s="84" t="s">
        <v>849</v>
      </c>
    </row>
    <row r="475" ht="24" customHeight="1" spans="1:7">
      <c r="A475" s="84" t="s">
        <v>875</v>
      </c>
      <c r="B475" s="85" t="s">
        <v>848</v>
      </c>
      <c r="C475" s="84"/>
      <c r="D475" s="85">
        <v>1</v>
      </c>
      <c r="E475" s="85" t="s">
        <v>28</v>
      </c>
      <c r="F475" s="86">
        <v>3500</v>
      </c>
      <c r="G475" s="84" t="s">
        <v>849</v>
      </c>
    </row>
    <row r="476" ht="24" customHeight="1" spans="1:7">
      <c r="A476" s="84" t="s">
        <v>876</v>
      </c>
      <c r="B476" s="85" t="s">
        <v>848</v>
      </c>
      <c r="C476" s="84"/>
      <c r="D476" s="85">
        <v>1</v>
      </c>
      <c r="E476" s="85" t="s">
        <v>28</v>
      </c>
      <c r="F476" s="86">
        <v>3500</v>
      </c>
      <c r="G476" s="84" t="s">
        <v>849</v>
      </c>
    </row>
    <row r="477" ht="24" customHeight="1" spans="1:7">
      <c r="A477" s="84" t="s">
        <v>877</v>
      </c>
      <c r="B477" s="85" t="s">
        <v>848</v>
      </c>
      <c r="C477" s="84"/>
      <c r="D477" s="85">
        <v>1</v>
      </c>
      <c r="E477" s="85" t="s">
        <v>28</v>
      </c>
      <c r="F477" s="86">
        <v>3500</v>
      </c>
      <c r="G477" s="84" t="s">
        <v>849</v>
      </c>
    </row>
    <row r="478" ht="24" customHeight="1" spans="1:7">
      <c r="A478" s="84" t="s">
        <v>878</v>
      </c>
      <c r="B478" s="85" t="s">
        <v>848</v>
      </c>
      <c r="C478" s="84"/>
      <c r="D478" s="85">
        <v>1</v>
      </c>
      <c r="E478" s="85" t="s">
        <v>28</v>
      </c>
      <c r="F478" s="86">
        <v>3500</v>
      </c>
      <c r="G478" s="84" t="s">
        <v>849</v>
      </c>
    </row>
    <row r="479" ht="24" customHeight="1" spans="1:7">
      <c r="A479" s="84" t="s">
        <v>879</v>
      </c>
      <c r="B479" s="85" t="s">
        <v>848</v>
      </c>
      <c r="C479" s="84"/>
      <c r="D479" s="85">
        <v>1</v>
      </c>
      <c r="E479" s="85" t="s">
        <v>28</v>
      </c>
      <c r="F479" s="86">
        <v>3500</v>
      </c>
      <c r="G479" s="84" t="s">
        <v>849</v>
      </c>
    </row>
    <row r="480" ht="24" customHeight="1" spans="1:7">
      <c r="A480" s="84" t="s">
        <v>880</v>
      </c>
      <c r="B480" s="85" t="s">
        <v>848</v>
      </c>
      <c r="C480" s="84"/>
      <c r="D480" s="85">
        <v>1</v>
      </c>
      <c r="E480" s="85" t="s">
        <v>28</v>
      </c>
      <c r="F480" s="86">
        <v>3500</v>
      </c>
      <c r="G480" s="84" t="s">
        <v>849</v>
      </c>
    </row>
    <row r="481" ht="24" customHeight="1" spans="1:7">
      <c r="A481" s="84" t="s">
        <v>881</v>
      </c>
      <c r="B481" s="85" t="s">
        <v>848</v>
      </c>
      <c r="C481" s="84"/>
      <c r="D481" s="85">
        <v>1</v>
      </c>
      <c r="E481" s="85" t="s">
        <v>28</v>
      </c>
      <c r="F481" s="86">
        <v>3500</v>
      </c>
      <c r="G481" s="84" t="s">
        <v>849</v>
      </c>
    </row>
    <row r="482" ht="24" customHeight="1" spans="1:7">
      <c r="A482" s="84" t="s">
        <v>882</v>
      </c>
      <c r="B482" s="85" t="s">
        <v>848</v>
      </c>
      <c r="C482" s="84"/>
      <c r="D482" s="85">
        <v>1</v>
      </c>
      <c r="E482" s="85" t="s">
        <v>28</v>
      </c>
      <c r="F482" s="86">
        <v>3500</v>
      </c>
      <c r="G482" s="84" t="s">
        <v>849</v>
      </c>
    </row>
    <row r="483" ht="24" customHeight="1" spans="1:7">
      <c r="A483" s="84" t="s">
        <v>883</v>
      </c>
      <c r="B483" s="85" t="s">
        <v>848</v>
      </c>
      <c r="C483" s="84"/>
      <c r="D483" s="85">
        <v>1</v>
      </c>
      <c r="E483" s="85" t="s">
        <v>28</v>
      </c>
      <c r="F483" s="86">
        <v>3500</v>
      </c>
      <c r="G483" s="84" t="s">
        <v>849</v>
      </c>
    </row>
    <row r="484" ht="24" customHeight="1" spans="1:7">
      <c r="A484" s="84" t="s">
        <v>884</v>
      </c>
      <c r="B484" s="85" t="s">
        <v>848</v>
      </c>
      <c r="C484" s="84"/>
      <c r="D484" s="85">
        <v>1</v>
      </c>
      <c r="E484" s="85" t="s">
        <v>28</v>
      </c>
      <c r="F484" s="86">
        <v>3500</v>
      </c>
      <c r="G484" s="84" t="s">
        <v>849</v>
      </c>
    </row>
    <row r="485" ht="24" customHeight="1" spans="1:7">
      <c r="A485" s="84" t="s">
        <v>885</v>
      </c>
      <c r="B485" s="85" t="s">
        <v>848</v>
      </c>
      <c r="C485" s="84"/>
      <c r="D485" s="85">
        <v>1</v>
      </c>
      <c r="E485" s="85" t="s">
        <v>28</v>
      </c>
      <c r="F485" s="86">
        <v>3500</v>
      </c>
      <c r="G485" s="84" t="s">
        <v>849</v>
      </c>
    </row>
    <row r="486" ht="24" customHeight="1" spans="1:7">
      <c r="A486" s="84" t="s">
        <v>886</v>
      </c>
      <c r="B486" s="85" t="s">
        <v>848</v>
      </c>
      <c r="C486" s="84"/>
      <c r="D486" s="85">
        <v>1</v>
      </c>
      <c r="E486" s="85" t="s">
        <v>28</v>
      </c>
      <c r="F486" s="86">
        <v>3500</v>
      </c>
      <c r="G486" s="84" t="s">
        <v>849</v>
      </c>
    </row>
    <row r="487" ht="24" customHeight="1" spans="1:7">
      <c r="A487" s="84" t="s">
        <v>887</v>
      </c>
      <c r="B487" s="85" t="s">
        <v>848</v>
      </c>
      <c r="C487" s="84"/>
      <c r="D487" s="85">
        <v>1</v>
      </c>
      <c r="E487" s="85" t="s">
        <v>28</v>
      </c>
      <c r="F487" s="86">
        <v>3500</v>
      </c>
      <c r="G487" s="84" t="s">
        <v>849</v>
      </c>
    </row>
    <row r="488" ht="24" customHeight="1" spans="1:7">
      <c r="A488" s="84" t="s">
        <v>888</v>
      </c>
      <c r="B488" s="85" t="s">
        <v>848</v>
      </c>
      <c r="C488" s="84"/>
      <c r="D488" s="85">
        <v>1</v>
      </c>
      <c r="E488" s="85" t="s">
        <v>28</v>
      </c>
      <c r="F488" s="86">
        <v>3500</v>
      </c>
      <c r="G488" s="84" t="s">
        <v>849</v>
      </c>
    </row>
    <row r="489" ht="24" customHeight="1" spans="1:7">
      <c r="A489" s="84" t="s">
        <v>889</v>
      </c>
      <c r="B489" s="85" t="s">
        <v>890</v>
      </c>
      <c r="C489" s="84"/>
      <c r="D489" s="85">
        <v>1</v>
      </c>
      <c r="E489" s="85" t="s">
        <v>103</v>
      </c>
      <c r="F489" s="86">
        <v>121052</v>
      </c>
      <c r="G489" s="84" t="s">
        <v>891</v>
      </c>
    </row>
    <row r="490" ht="24" customHeight="1" spans="1:7">
      <c r="A490" s="84" t="s">
        <v>892</v>
      </c>
      <c r="B490" s="85" t="s">
        <v>248</v>
      </c>
      <c r="C490" s="85" t="s">
        <v>248</v>
      </c>
      <c r="D490" s="85">
        <v>1</v>
      </c>
      <c r="E490" s="85" t="s">
        <v>133</v>
      </c>
      <c r="F490" s="86">
        <v>800</v>
      </c>
      <c r="G490" s="85" t="s">
        <v>893</v>
      </c>
    </row>
    <row r="491" ht="24" customHeight="1" spans="1:7">
      <c r="A491" s="84" t="s">
        <v>894</v>
      </c>
      <c r="B491" s="85" t="s">
        <v>248</v>
      </c>
      <c r="C491" s="85" t="s">
        <v>248</v>
      </c>
      <c r="D491" s="85">
        <v>1</v>
      </c>
      <c r="E491" s="85" t="s">
        <v>133</v>
      </c>
      <c r="F491" s="86">
        <v>800</v>
      </c>
      <c r="G491" s="85" t="s">
        <v>893</v>
      </c>
    </row>
    <row r="492" ht="24" customHeight="1" spans="1:7">
      <c r="A492" s="84" t="s">
        <v>895</v>
      </c>
      <c r="B492" s="85" t="s">
        <v>248</v>
      </c>
      <c r="C492" s="85" t="s">
        <v>248</v>
      </c>
      <c r="D492" s="85">
        <v>1</v>
      </c>
      <c r="E492" s="85" t="s">
        <v>133</v>
      </c>
      <c r="F492" s="86">
        <v>800</v>
      </c>
      <c r="G492" s="85" t="s">
        <v>893</v>
      </c>
    </row>
    <row r="493" ht="24" customHeight="1" spans="1:7">
      <c r="A493" s="84" t="s">
        <v>896</v>
      </c>
      <c r="B493" s="85" t="s">
        <v>248</v>
      </c>
      <c r="C493" s="85" t="s">
        <v>248</v>
      </c>
      <c r="D493" s="85">
        <v>1</v>
      </c>
      <c r="E493" s="85" t="s">
        <v>133</v>
      </c>
      <c r="F493" s="86">
        <v>800</v>
      </c>
      <c r="G493" s="85" t="s">
        <v>893</v>
      </c>
    </row>
    <row r="494" ht="24" customHeight="1" spans="1:7">
      <c r="A494" s="84" t="s">
        <v>897</v>
      </c>
      <c r="B494" s="85" t="s">
        <v>898</v>
      </c>
      <c r="C494" s="85" t="s">
        <v>898</v>
      </c>
      <c r="D494" s="85">
        <v>1</v>
      </c>
      <c r="E494" s="85" t="s">
        <v>133</v>
      </c>
      <c r="F494" s="86">
        <v>800</v>
      </c>
      <c r="G494" s="85" t="s">
        <v>899</v>
      </c>
    </row>
    <row r="495" ht="24" customHeight="1" spans="1:7">
      <c r="A495" s="84" t="s">
        <v>900</v>
      </c>
      <c r="B495" s="85" t="s">
        <v>901</v>
      </c>
      <c r="C495" s="85" t="s">
        <v>901</v>
      </c>
      <c r="D495" s="85">
        <v>1</v>
      </c>
      <c r="E495" s="85" t="s">
        <v>28</v>
      </c>
      <c r="F495" s="86">
        <v>2490</v>
      </c>
      <c r="G495" s="85" t="s">
        <v>902</v>
      </c>
    </row>
    <row r="496" ht="24" customHeight="1" spans="1:7">
      <c r="A496" s="84" t="s">
        <v>903</v>
      </c>
      <c r="B496" s="85" t="s">
        <v>335</v>
      </c>
      <c r="C496" s="85" t="s">
        <v>335</v>
      </c>
      <c r="D496" s="85">
        <v>1</v>
      </c>
      <c r="E496" s="85" t="s">
        <v>133</v>
      </c>
      <c r="F496" s="86">
        <v>1800</v>
      </c>
      <c r="G496" s="85" t="s">
        <v>904</v>
      </c>
    </row>
    <row r="497" ht="24" customHeight="1" spans="1:7">
      <c r="A497" s="84" t="s">
        <v>905</v>
      </c>
      <c r="B497" s="85" t="s">
        <v>906</v>
      </c>
      <c r="C497" s="85" t="s">
        <v>906</v>
      </c>
      <c r="D497" s="85">
        <v>1</v>
      </c>
      <c r="E497" s="85" t="s">
        <v>133</v>
      </c>
      <c r="F497" s="86">
        <v>1260</v>
      </c>
      <c r="G497" s="85" t="s">
        <v>904</v>
      </c>
    </row>
    <row r="498" ht="24" customHeight="1" spans="1:7">
      <c r="A498" s="84" t="s">
        <v>907</v>
      </c>
      <c r="B498" s="85" t="s">
        <v>908</v>
      </c>
      <c r="C498" s="85" t="s">
        <v>909</v>
      </c>
      <c r="D498" s="85">
        <v>1</v>
      </c>
      <c r="E498" s="85" t="s">
        <v>116</v>
      </c>
      <c r="F498" s="86">
        <v>16000</v>
      </c>
      <c r="G498" s="85" t="s">
        <v>910</v>
      </c>
    </row>
    <row r="499" ht="24" customHeight="1" spans="1:7">
      <c r="A499" s="84" t="s">
        <v>911</v>
      </c>
      <c r="B499" s="85" t="s">
        <v>335</v>
      </c>
      <c r="C499" s="85" t="s">
        <v>335</v>
      </c>
      <c r="D499" s="85">
        <v>1</v>
      </c>
      <c r="E499" s="85" t="s">
        <v>133</v>
      </c>
      <c r="F499" s="86">
        <v>1100</v>
      </c>
      <c r="G499" s="85" t="s">
        <v>912</v>
      </c>
    </row>
    <row r="500" ht="24" customHeight="1" spans="1:7">
      <c r="A500" s="84" t="s">
        <v>913</v>
      </c>
      <c r="B500" s="85" t="s">
        <v>914</v>
      </c>
      <c r="C500" s="85" t="s">
        <v>914</v>
      </c>
      <c r="D500" s="85">
        <v>1</v>
      </c>
      <c r="E500" s="85" t="s">
        <v>28</v>
      </c>
      <c r="F500" s="86">
        <v>3880</v>
      </c>
      <c r="G500" s="85" t="s">
        <v>915</v>
      </c>
    </row>
    <row r="501" ht="24" customHeight="1" spans="1:7">
      <c r="A501" s="84" t="s">
        <v>916</v>
      </c>
      <c r="B501" s="85" t="s">
        <v>917</v>
      </c>
      <c r="C501" s="85" t="s">
        <v>917</v>
      </c>
      <c r="D501" s="85">
        <v>1</v>
      </c>
      <c r="E501" s="85" t="s">
        <v>28</v>
      </c>
      <c r="F501" s="86">
        <v>2130</v>
      </c>
      <c r="G501" s="85" t="s">
        <v>915</v>
      </c>
    </row>
    <row r="502" ht="24" customHeight="1" spans="1:7">
      <c r="A502" s="84" t="s">
        <v>918</v>
      </c>
      <c r="B502" s="85" t="s">
        <v>917</v>
      </c>
      <c r="C502" s="85" t="s">
        <v>917</v>
      </c>
      <c r="D502" s="85">
        <v>1</v>
      </c>
      <c r="E502" s="85" t="s">
        <v>28</v>
      </c>
      <c r="F502" s="86">
        <v>2130</v>
      </c>
      <c r="G502" s="85" t="s">
        <v>915</v>
      </c>
    </row>
    <row r="503" ht="24" customHeight="1" spans="1:7">
      <c r="A503" s="84" t="s">
        <v>919</v>
      </c>
      <c r="B503" s="85" t="s">
        <v>917</v>
      </c>
      <c r="C503" s="85" t="s">
        <v>917</v>
      </c>
      <c r="D503" s="85">
        <v>1</v>
      </c>
      <c r="E503" s="85" t="s">
        <v>28</v>
      </c>
      <c r="F503" s="86">
        <v>2130</v>
      </c>
      <c r="G503" s="85" t="s">
        <v>915</v>
      </c>
    </row>
    <row r="504" ht="24" customHeight="1" spans="1:7">
      <c r="A504" s="84" t="s">
        <v>920</v>
      </c>
      <c r="B504" s="85" t="s">
        <v>917</v>
      </c>
      <c r="C504" s="85" t="s">
        <v>917</v>
      </c>
      <c r="D504" s="85">
        <v>1</v>
      </c>
      <c r="E504" s="85" t="s">
        <v>28</v>
      </c>
      <c r="F504" s="86">
        <v>2130</v>
      </c>
      <c r="G504" s="85" t="s">
        <v>915</v>
      </c>
    </row>
    <row r="505" ht="24" customHeight="1" spans="1:7">
      <c r="A505" s="84" t="s">
        <v>921</v>
      </c>
      <c r="B505" s="85" t="s">
        <v>917</v>
      </c>
      <c r="C505" s="85" t="s">
        <v>917</v>
      </c>
      <c r="D505" s="85">
        <v>1</v>
      </c>
      <c r="E505" s="85" t="s">
        <v>28</v>
      </c>
      <c r="F505" s="86">
        <v>2130</v>
      </c>
      <c r="G505" s="85" t="s">
        <v>915</v>
      </c>
    </row>
    <row r="506" ht="24" customHeight="1" spans="1:7">
      <c r="A506" s="84" t="s">
        <v>922</v>
      </c>
      <c r="B506" s="85" t="s">
        <v>917</v>
      </c>
      <c r="C506" s="85" t="s">
        <v>917</v>
      </c>
      <c r="D506" s="85">
        <v>1</v>
      </c>
      <c r="E506" s="85" t="s">
        <v>28</v>
      </c>
      <c r="F506" s="86">
        <v>2130</v>
      </c>
      <c r="G506" s="85" t="s">
        <v>915</v>
      </c>
    </row>
    <row r="507" ht="24" customHeight="1" spans="1:7">
      <c r="A507" s="84" t="s">
        <v>923</v>
      </c>
      <c r="B507" s="85" t="s">
        <v>917</v>
      </c>
      <c r="C507" s="85" t="s">
        <v>917</v>
      </c>
      <c r="D507" s="85">
        <v>1</v>
      </c>
      <c r="E507" s="85" t="s">
        <v>28</v>
      </c>
      <c r="F507" s="86">
        <v>2130</v>
      </c>
      <c r="G507" s="85" t="s">
        <v>915</v>
      </c>
    </row>
    <row r="508" ht="24" customHeight="1" spans="1:7">
      <c r="A508" s="84" t="s">
        <v>924</v>
      </c>
      <c r="B508" s="85" t="s">
        <v>917</v>
      </c>
      <c r="C508" s="85" t="s">
        <v>917</v>
      </c>
      <c r="D508" s="85">
        <v>1</v>
      </c>
      <c r="E508" s="85" t="s">
        <v>28</v>
      </c>
      <c r="F508" s="86">
        <v>2130</v>
      </c>
      <c r="G508" s="85" t="s">
        <v>915</v>
      </c>
    </row>
    <row r="509" ht="24" customHeight="1" spans="1:7">
      <c r="A509" s="84" t="s">
        <v>925</v>
      </c>
      <c r="B509" s="85" t="s">
        <v>917</v>
      </c>
      <c r="C509" s="85" t="s">
        <v>917</v>
      </c>
      <c r="D509" s="85">
        <v>1</v>
      </c>
      <c r="E509" s="85" t="s">
        <v>28</v>
      </c>
      <c r="F509" s="86">
        <v>2130</v>
      </c>
      <c r="G509" s="85" t="s">
        <v>915</v>
      </c>
    </row>
    <row r="510" ht="24" customHeight="1" spans="1:7">
      <c r="A510" s="84" t="s">
        <v>926</v>
      </c>
      <c r="B510" s="85" t="s">
        <v>917</v>
      </c>
      <c r="C510" s="85" t="s">
        <v>917</v>
      </c>
      <c r="D510" s="85">
        <v>1</v>
      </c>
      <c r="E510" s="85" t="s">
        <v>28</v>
      </c>
      <c r="F510" s="86">
        <v>2130</v>
      </c>
      <c r="G510" s="85" t="s">
        <v>915</v>
      </c>
    </row>
    <row r="511" ht="24" customHeight="1" spans="1:7">
      <c r="A511" s="84" t="s">
        <v>927</v>
      </c>
      <c r="B511" s="85" t="s">
        <v>917</v>
      </c>
      <c r="C511" s="85" t="s">
        <v>917</v>
      </c>
      <c r="D511" s="85">
        <v>1</v>
      </c>
      <c r="E511" s="85" t="s">
        <v>28</v>
      </c>
      <c r="F511" s="86">
        <v>2130</v>
      </c>
      <c r="G511" s="85" t="s">
        <v>915</v>
      </c>
    </row>
    <row r="512" ht="24" customHeight="1" spans="1:7">
      <c r="A512" s="84" t="s">
        <v>928</v>
      </c>
      <c r="B512" s="85" t="s">
        <v>917</v>
      </c>
      <c r="C512" s="85" t="s">
        <v>917</v>
      </c>
      <c r="D512" s="85">
        <v>1</v>
      </c>
      <c r="E512" s="85" t="s">
        <v>28</v>
      </c>
      <c r="F512" s="86">
        <v>2130</v>
      </c>
      <c r="G512" s="85" t="s">
        <v>929</v>
      </c>
    </row>
    <row r="513" ht="24" customHeight="1" spans="1:7">
      <c r="A513" s="84" t="s">
        <v>930</v>
      </c>
      <c r="B513" s="85" t="s">
        <v>931</v>
      </c>
      <c r="C513" s="85" t="s">
        <v>932</v>
      </c>
      <c r="D513" s="85">
        <v>1</v>
      </c>
      <c r="E513" s="85" t="s">
        <v>28</v>
      </c>
      <c r="F513" s="86">
        <v>3955</v>
      </c>
      <c r="G513" s="85" t="s">
        <v>933</v>
      </c>
    </row>
    <row r="514" ht="24" customHeight="1" spans="1:7">
      <c r="A514" s="84" t="s">
        <v>934</v>
      </c>
      <c r="B514" s="85" t="s">
        <v>935</v>
      </c>
      <c r="C514" s="85" t="s">
        <v>935</v>
      </c>
      <c r="D514" s="85">
        <v>1</v>
      </c>
      <c r="E514" s="85" t="s">
        <v>28</v>
      </c>
      <c r="F514" s="86">
        <v>2890</v>
      </c>
      <c r="G514" s="85" t="s">
        <v>936</v>
      </c>
    </row>
    <row r="515" ht="24" customHeight="1" spans="1:7">
      <c r="A515" s="84" t="s">
        <v>937</v>
      </c>
      <c r="B515" s="85" t="s">
        <v>935</v>
      </c>
      <c r="C515" s="85" t="s">
        <v>935</v>
      </c>
      <c r="D515" s="85">
        <v>1</v>
      </c>
      <c r="E515" s="85" t="s">
        <v>28</v>
      </c>
      <c r="F515" s="86">
        <v>2890</v>
      </c>
      <c r="G515" s="85" t="s">
        <v>936</v>
      </c>
    </row>
    <row r="516" ht="24" customHeight="1" spans="1:7">
      <c r="A516" s="84" t="s">
        <v>938</v>
      </c>
      <c r="B516" s="85" t="s">
        <v>939</v>
      </c>
      <c r="C516" s="85" t="s">
        <v>939</v>
      </c>
      <c r="D516" s="85">
        <v>1</v>
      </c>
      <c r="E516" s="85" t="s">
        <v>133</v>
      </c>
      <c r="F516" s="86">
        <v>1850</v>
      </c>
      <c r="G516" s="85" t="s">
        <v>940</v>
      </c>
    </row>
    <row r="517" ht="24" customHeight="1" spans="1:7">
      <c r="A517" s="84" t="s">
        <v>941</v>
      </c>
      <c r="B517" s="85" t="s">
        <v>942</v>
      </c>
      <c r="C517" s="85" t="s">
        <v>942</v>
      </c>
      <c r="D517" s="85">
        <v>1</v>
      </c>
      <c r="E517" s="85" t="s">
        <v>116</v>
      </c>
      <c r="F517" s="86">
        <v>2964</v>
      </c>
      <c r="G517" s="85" t="s">
        <v>943</v>
      </c>
    </row>
    <row r="518" ht="24" customHeight="1" spans="1:7">
      <c r="A518" s="84" t="s">
        <v>944</v>
      </c>
      <c r="B518" s="85" t="s">
        <v>335</v>
      </c>
      <c r="C518" s="85" t="s">
        <v>335</v>
      </c>
      <c r="D518" s="85">
        <v>1</v>
      </c>
      <c r="E518" s="85" t="s">
        <v>133</v>
      </c>
      <c r="F518" s="86">
        <v>1600</v>
      </c>
      <c r="G518" s="85" t="s">
        <v>945</v>
      </c>
    </row>
    <row r="519" ht="24" customHeight="1" spans="1:7">
      <c r="A519" s="84" t="s">
        <v>946</v>
      </c>
      <c r="B519" s="85" t="s">
        <v>947</v>
      </c>
      <c r="C519" s="85" t="s">
        <v>947</v>
      </c>
      <c r="D519" s="85">
        <v>1</v>
      </c>
      <c r="E519" s="85" t="s">
        <v>116</v>
      </c>
      <c r="F519" s="86">
        <v>2498.5</v>
      </c>
      <c r="G519" s="85" t="s">
        <v>948</v>
      </c>
    </row>
    <row r="520" ht="24" customHeight="1" spans="1:7">
      <c r="A520" s="84" t="s">
        <v>949</v>
      </c>
      <c r="B520" s="85" t="s">
        <v>950</v>
      </c>
      <c r="C520" s="85" t="s">
        <v>950</v>
      </c>
      <c r="D520" s="85">
        <v>1</v>
      </c>
      <c r="E520" s="85" t="s">
        <v>116</v>
      </c>
      <c r="F520" s="86">
        <v>2022.6</v>
      </c>
      <c r="G520" s="85" t="s">
        <v>951</v>
      </c>
    </row>
    <row r="521" ht="24" customHeight="1" spans="1:7">
      <c r="A521" s="84" t="s">
        <v>952</v>
      </c>
      <c r="B521" s="85" t="s">
        <v>953</v>
      </c>
      <c r="C521" s="85" t="s">
        <v>954</v>
      </c>
      <c r="D521" s="85">
        <v>1</v>
      </c>
      <c r="E521" s="85" t="s">
        <v>133</v>
      </c>
      <c r="F521" s="86">
        <v>1600</v>
      </c>
      <c r="G521" s="85" t="s">
        <v>410</v>
      </c>
    </row>
    <row r="522" ht="24" customHeight="1" spans="1:7">
      <c r="A522" s="84" t="s">
        <v>955</v>
      </c>
      <c r="B522" s="85" t="s">
        <v>953</v>
      </c>
      <c r="C522" s="85" t="s">
        <v>954</v>
      </c>
      <c r="D522" s="85">
        <v>1</v>
      </c>
      <c r="E522" s="85" t="s">
        <v>133</v>
      </c>
      <c r="F522" s="86">
        <v>1600</v>
      </c>
      <c r="G522" s="85" t="s">
        <v>410</v>
      </c>
    </row>
    <row r="523" ht="24" customHeight="1" spans="1:7">
      <c r="A523" s="84" t="s">
        <v>956</v>
      </c>
      <c r="B523" s="85" t="s">
        <v>953</v>
      </c>
      <c r="C523" s="85"/>
      <c r="D523" s="85">
        <v>1</v>
      </c>
      <c r="E523" s="85" t="s">
        <v>133</v>
      </c>
      <c r="F523" s="86">
        <v>380</v>
      </c>
      <c r="G523" s="85" t="s">
        <v>957</v>
      </c>
    </row>
    <row r="524" ht="24" customHeight="1" spans="1:7">
      <c r="A524" s="84" t="s">
        <v>958</v>
      </c>
      <c r="B524" s="85" t="s">
        <v>953</v>
      </c>
      <c r="C524" s="85"/>
      <c r="D524" s="85">
        <v>1</v>
      </c>
      <c r="E524" s="85" t="s">
        <v>133</v>
      </c>
      <c r="F524" s="86">
        <v>380</v>
      </c>
      <c r="G524" s="85" t="s">
        <v>957</v>
      </c>
    </row>
    <row r="525" ht="24" customHeight="1" spans="1:7">
      <c r="A525" s="84" t="s">
        <v>959</v>
      </c>
      <c r="B525" s="85" t="s">
        <v>953</v>
      </c>
      <c r="C525" s="85"/>
      <c r="D525" s="85">
        <v>1</v>
      </c>
      <c r="E525" s="85" t="s">
        <v>133</v>
      </c>
      <c r="F525" s="86">
        <v>380</v>
      </c>
      <c r="G525" s="85" t="s">
        <v>957</v>
      </c>
    </row>
    <row r="526" ht="24" customHeight="1" spans="1:7">
      <c r="A526" s="84" t="s">
        <v>960</v>
      </c>
      <c r="B526" s="85" t="s">
        <v>953</v>
      </c>
      <c r="C526" s="85"/>
      <c r="D526" s="85">
        <v>1</v>
      </c>
      <c r="E526" s="85" t="s">
        <v>133</v>
      </c>
      <c r="F526" s="86">
        <v>380</v>
      </c>
      <c r="G526" s="85" t="s">
        <v>957</v>
      </c>
    </row>
    <row r="527" ht="24" customHeight="1" spans="1:7">
      <c r="A527" s="84" t="s">
        <v>961</v>
      </c>
      <c r="B527" s="85" t="s">
        <v>962</v>
      </c>
      <c r="C527" s="85"/>
      <c r="D527" s="85">
        <v>1</v>
      </c>
      <c r="E527" s="85" t="s">
        <v>133</v>
      </c>
      <c r="F527" s="86">
        <v>3380</v>
      </c>
      <c r="G527" s="85" t="s">
        <v>963</v>
      </c>
    </row>
    <row r="528" ht="24" customHeight="1" spans="1:7">
      <c r="A528" s="84" t="s">
        <v>964</v>
      </c>
      <c r="B528" s="85" t="s">
        <v>965</v>
      </c>
      <c r="C528" s="85" t="s">
        <v>965</v>
      </c>
      <c r="D528" s="85">
        <v>1</v>
      </c>
      <c r="E528" s="85" t="s">
        <v>133</v>
      </c>
      <c r="F528" s="86">
        <v>4299</v>
      </c>
      <c r="G528" s="85" t="s">
        <v>966</v>
      </c>
    </row>
    <row r="529" ht="24" customHeight="1" spans="1:7">
      <c r="A529" s="84" t="s">
        <v>967</v>
      </c>
      <c r="B529" s="85" t="s">
        <v>968</v>
      </c>
      <c r="C529" s="85" t="s">
        <v>969</v>
      </c>
      <c r="D529" s="85">
        <v>1</v>
      </c>
      <c r="E529" s="85" t="s">
        <v>116</v>
      </c>
      <c r="F529" s="86">
        <v>1598.8</v>
      </c>
      <c r="G529" s="85" t="s">
        <v>970</v>
      </c>
    </row>
    <row r="530" ht="24" customHeight="1" spans="1:7">
      <c r="A530" s="84" t="s">
        <v>971</v>
      </c>
      <c r="B530" s="85" t="s">
        <v>972</v>
      </c>
      <c r="C530" s="85"/>
      <c r="D530" s="85">
        <v>1</v>
      </c>
      <c r="E530" s="85" t="s">
        <v>116</v>
      </c>
      <c r="F530" s="86">
        <v>2380</v>
      </c>
      <c r="G530" s="85" t="s">
        <v>973</v>
      </c>
    </row>
    <row r="531" ht="24" customHeight="1" spans="1:7">
      <c r="A531" s="90" t="s">
        <v>974</v>
      </c>
      <c r="B531" s="90"/>
      <c r="C531" s="90"/>
      <c r="D531" s="90">
        <f>SUM(D3:D530)</f>
        <v>528</v>
      </c>
      <c r="E531" s="90"/>
      <c r="F531" s="90">
        <f>SUM(F3:F530)</f>
        <v>4461352.36</v>
      </c>
      <c r="G531" s="90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6"/>
  <sheetViews>
    <sheetView zoomScale="85" zoomScaleNormal="85" topLeftCell="A263" workbookViewId="0">
      <selection activeCell="C287" sqref="C287"/>
    </sheetView>
  </sheetViews>
  <sheetFormatPr defaultColWidth="9" defaultRowHeight="15.75"/>
  <cols>
    <col min="1" max="1" width="6" style="61" customWidth="1"/>
    <col min="2" max="2" width="20.1333333333333" style="19" customWidth="1"/>
    <col min="3" max="3" width="18.6333333333333" style="19" customWidth="1"/>
    <col min="4" max="4" width="40.5" style="19" customWidth="1"/>
    <col min="5" max="5" width="17.75" style="19" customWidth="1"/>
    <col min="6" max="6" width="13.25" style="62" customWidth="1"/>
    <col min="7" max="7" width="15.6333333333333" style="62" customWidth="1"/>
    <col min="8" max="8" width="9.75" style="62" customWidth="1"/>
    <col min="9" max="9" width="11.3833333333333" style="62" customWidth="1"/>
    <col min="10" max="10" width="10.75" style="63" customWidth="1"/>
    <col min="11" max="11" width="6.75" style="62" customWidth="1"/>
    <col min="12" max="16384" width="9" style="19"/>
  </cols>
  <sheetData>
    <row r="1" ht="45.75" customHeight="1" spans="1:11">
      <c r="A1" s="23" t="s">
        <v>975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ht="24" customHeight="1" spans="1:11">
      <c r="A2" s="24" t="s">
        <v>976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9.25" customHeight="1" spans="1:11">
      <c r="A3" s="25" t="str">
        <f>'Sheet (2)'!A3</f>
        <v>被评估单位（或者产权持有单位）：深圳市福田区城市管理和综合执法局</v>
      </c>
      <c r="B3" s="26"/>
      <c r="C3" s="26"/>
      <c r="D3" s="26"/>
      <c r="E3" s="26"/>
      <c r="F3" s="27"/>
      <c r="G3" s="27"/>
      <c r="H3" s="27"/>
      <c r="I3" s="27"/>
      <c r="J3" s="36"/>
      <c r="K3" s="27"/>
    </row>
    <row r="4" s="58" customFormat="1" ht="66.75" customHeight="1" spans="1:11">
      <c r="A4" s="65" t="s">
        <v>977</v>
      </c>
      <c r="B4" s="65" t="s">
        <v>978</v>
      </c>
      <c r="C4" s="65" t="s">
        <v>979</v>
      </c>
      <c r="D4" s="65" t="s">
        <v>980</v>
      </c>
      <c r="E4" s="65" t="s">
        <v>981</v>
      </c>
      <c r="F4" s="66" t="s">
        <v>982</v>
      </c>
      <c r="G4" s="67" t="s">
        <v>983</v>
      </c>
      <c r="H4" s="66" t="s">
        <v>984</v>
      </c>
      <c r="I4" s="70" t="s">
        <v>9</v>
      </c>
      <c r="J4" s="71" t="s">
        <v>985</v>
      </c>
      <c r="K4" s="72" t="s">
        <v>986</v>
      </c>
    </row>
    <row r="5" s="22" customFormat="1" ht="27" customHeight="1" spans="1:11">
      <c r="A5" s="31">
        <v>1</v>
      </c>
      <c r="B5" s="68" t="s">
        <v>742</v>
      </c>
      <c r="C5" s="29" t="s">
        <v>987</v>
      </c>
      <c r="D5" s="29" t="s">
        <v>988</v>
      </c>
      <c r="E5" s="29"/>
      <c r="F5" s="69">
        <v>688</v>
      </c>
      <c r="G5" s="69">
        <v>324.84</v>
      </c>
      <c r="H5" s="69">
        <f>F5-G5</f>
        <v>363.16</v>
      </c>
      <c r="I5" s="69">
        <v>5</v>
      </c>
      <c r="J5" s="29" t="s">
        <v>989</v>
      </c>
      <c r="K5" s="73"/>
    </row>
    <row r="6" s="22" customFormat="1" ht="27" customHeight="1" spans="1:11">
      <c r="A6" s="31">
        <v>2</v>
      </c>
      <c r="B6" s="68" t="s">
        <v>737</v>
      </c>
      <c r="C6" s="29" t="s">
        <v>990</v>
      </c>
      <c r="D6" s="29" t="s">
        <v>991</v>
      </c>
      <c r="E6" s="29"/>
      <c r="F6" s="69">
        <v>2680</v>
      </c>
      <c r="G6" s="69">
        <v>1295.36</v>
      </c>
      <c r="H6" s="69">
        <f t="shared" ref="H6:H69" si="0">F6-G6</f>
        <v>1384.64</v>
      </c>
      <c r="I6" s="69">
        <v>0</v>
      </c>
      <c r="J6" s="29" t="s">
        <v>989</v>
      </c>
      <c r="K6" s="73"/>
    </row>
    <row r="7" s="22" customFormat="1" ht="27" customHeight="1" spans="1:11">
      <c r="A7" s="31">
        <v>3</v>
      </c>
      <c r="B7" s="68" t="s">
        <v>669</v>
      </c>
      <c r="C7" s="29" t="s">
        <v>992</v>
      </c>
      <c r="D7" s="29" t="s">
        <v>991</v>
      </c>
      <c r="E7" s="29" t="s">
        <v>425</v>
      </c>
      <c r="F7" s="69">
        <v>850</v>
      </c>
      <c r="G7" s="69">
        <v>533.56</v>
      </c>
      <c r="H7" s="69">
        <f t="shared" si="0"/>
        <v>316.44</v>
      </c>
      <c r="I7" s="69">
        <v>0</v>
      </c>
      <c r="J7" s="29" t="s">
        <v>993</v>
      </c>
      <c r="K7" s="73"/>
    </row>
    <row r="8" s="22" customFormat="1" ht="27" customHeight="1" spans="1:11">
      <c r="A8" s="31">
        <v>4</v>
      </c>
      <c r="B8" s="68" t="s">
        <v>732</v>
      </c>
      <c r="C8" s="29" t="s">
        <v>994</v>
      </c>
      <c r="D8" s="29" t="s">
        <v>995</v>
      </c>
      <c r="E8" s="29"/>
      <c r="F8" s="69">
        <v>2680</v>
      </c>
      <c r="G8" s="69">
        <v>1310.25</v>
      </c>
      <c r="H8" s="69">
        <f t="shared" si="0"/>
        <v>1369.75</v>
      </c>
      <c r="I8" s="69">
        <v>0</v>
      </c>
      <c r="J8" s="29" t="s">
        <v>989</v>
      </c>
      <c r="K8" s="73"/>
    </row>
    <row r="9" s="22" customFormat="1" ht="27" customHeight="1" spans="1:11">
      <c r="A9" s="31">
        <v>5</v>
      </c>
      <c r="B9" s="68" t="s">
        <v>709</v>
      </c>
      <c r="C9" s="29" t="s">
        <v>996</v>
      </c>
      <c r="D9" s="29" t="s">
        <v>995</v>
      </c>
      <c r="E9" s="29"/>
      <c r="F9" s="69">
        <v>898</v>
      </c>
      <c r="G9" s="69">
        <v>463.99</v>
      </c>
      <c r="H9" s="69">
        <f t="shared" si="0"/>
        <v>434.01</v>
      </c>
      <c r="I9" s="69">
        <v>0</v>
      </c>
      <c r="J9" s="29" t="s">
        <v>997</v>
      </c>
      <c r="K9" s="73"/>
    </row>
    <row r="10" s="22" customFormat="1" ht="27" customHeight="1" spans="1:11">
      <c r="A10" s="31">
        <v>6</v>
      </c>
      <c r="B10" s="68" t="s">
        <v>674</v>
      </c>
      <c r="C10" s="29" t="s">
        <v>998</v>
      </c>
      <c r="D10" s="29" t="s">
        <v>988</v>
      </c>
      <c r="E10" s="29"/>
      <c r="F10" s="69">
        <v>1496</v>
      </c>
      <c r="G10" s="69">
        <v>939.13</v>
      </c>
      <c r="H10" s="69">
        <f t="shared" si="0"/>
        <v>556.87</v>
      </c>
      <c r="I10" s="69">
        <v>15</v>
      </c>
      <c r="J10" s="29" t="s">
        <v>993</v>
      </c>
      <c r="K10" s="73"/>
    </row>
    <row r="11" s="22" customFormat="1" ht="27" customHeight="1" spans="1:11">
      <c r="A11" s="31">
        <v>7</v>
      </c>
      <c r="B11" s="68" t="s">
        <v>672</v>
      </c>
      <c r="C11" s="29" t="s">
        <v>999</v>
      </c>
      <c r="D11" s="29" t="s">
        <v>988</v>
      </c>
      <c r="E11" s="29"/>
      <c r="F11" s="69">
        <v>1550</v>
      </c>
      <c r="G11" s="69">
        <v>973.03</v>
      </c>
      <c r="H11" s="69">
        <f t="shared" si="0"/>
        <v>576.97</v>
      </c>
      <c r="I11" s="69">
        <v>0</v>
      </c>
      <c r="J11" s="29" t="s">
        <v>993</v>
      </c>
      <c r="K11" s="73"/>
    </row>
    <row r="12" s="22" customFormat="1" ht="27" customHeight="1" spans="1:11">
      <c r="A12" s="31">
        <v>8</v>
      </c>
      <c r="B12" s="68" t="s">
        <v>715</v>
      </c>
      <c r="C12" s="29" t="s">
        <v>1000</v>
      </c>
      <c r="D12" s="29" t="s">
        <v>991</v>
      </c>
      <c r="E12" s="29"/>
      <c r="F12" s="69">
        <v>1550</v>
      </c>
      <c r="G12" s="69">
        <v>757.75</v>
      </c>
      <c r="H12" s="69">
        <f t="shared" si="0"/>
        <v>792.25</v>
      </c>
      <c r="I12" s="69">
        <v>0</v>
      </c>
      <c r="J12" s="29" t="s">
        <v>1001</v>
      </c>
      <c r="K12" s="73"/>
    </row>
    <row r="13" s="22" customFormat="1" ht="27" customHeight="1" spans="1:11">
      <c r="A13" s="31">
        <v>9</v>
      </c>
      <c r="B13" s="68" t="s">
        <v>696</v>
      </c>
      <c r="C13" s="29" t="s">
        <v>1002</v>
      </c>
      <c r="D13" s="29" t="s">
        <v>1003</v>
      </c>
      <c r="E13" s="29"/>
      <c r="F13" s="69">
        <v>995</v>
      </c>
      <c r="G13" s="69">
        <v>552.82</v>
      </c>
      <c r="H13" s="69">
        <f t="shared" si="0"/>
        <v>442.18</v>
      </c>
      <c r="I13" s="69">
        <v>30</v>
      </c>
      <c r="J13" s="29" t="s">
        <v>1004</v>
      </c>
      <c r="K13" s="73"/>
    </row>
    <row r="14" s="22" customFormat="1" ht="27" customHeight="1" spans="1:11">
      <c r="A14" s="31">
        <v>10</v>
      </c>
      <c r="B14" s="68" t="s">
        <v>712</v>
      </c>
      <c r="C14" s="29" t="s">
        <v>1005</v>
      </c>
      <c r="D14" s="29" t="s">
        <v>1006</v>
      </c>
      <c r="E14" s="29"/>
      <c r="F14" s="69">
        <v>635</v>
      </c>
      <c r="G14" s="69">
        <v>328.13</v>
      </c>
      <c r="H14" s="69">
        <f t="shared" si="0"/>
        <v>306.87</v>
      </c>
      <c r="I14" s="69">
        <v>0</v>
      </c>
      <c r="J14" s="29" t="s">
        <v>997</v>
      </c>
      <c r="K14" s="73"/>
    </row>
    <row r="15" s="22" customFormat="1" ht="27" customHeight="1" spans="1:11">
      <c r="A15" s="31">
        <v>11</v>
      </c>
      <c r="B15" s="68" t="s">
        <v>699</v>
      </c>
      <c r="C15" s="29" t="s">
        <v>1002</v>
      </c>
      <c r="D15" s="29" t="s">
        <v>1003</v>
      </c>
      <c r="E15" s="29"/>
      <c r="F15" s="69">
        <v>995</v>
      </c>
      <c r="G15" s="69">
        <v>552.82</v>
      </c>
      <c r="H15" s="69">
        <f t="shared" si="0"/>
        <v>442.18</v>
      </c>
      <c r="I15" s="69">
        <v>30</v>
      </c>
      <c r="J15" s="29" t="s">
        <v>1004</v>
      </c>
      <c r="K15" s="73"/>
    </row>
    <row r="16" s="22" customFormat="1" ht="27" customHeight="1" spans="1:11">
      <c r="A16" s="31">
        <v>12</v>
      </c>
      <c r="B16" s="68" t="s">
        <v>714</v>
      </c>
      <c r="C16" s="29" t="s">
        <v>1005</v>
      </c>
      <c r="D16" s="29" t="s">
        <v>1006</v>
      </c>
      <c r="E16" s="29"/>
      <c r="F16" s="69">
        <v>575</v>
      </c>
      <c r="G16" s="69">
        <v>296.99</v>
      </c>
      <c r="H16" s="69">
        <f t="shared" si="0"/>
        <v>278.01</v>
      </c>
      <c r="I16" s="69">
        <v>0</v>
      </c>
      <c r="J16" s="29" t="s">
        <v>997</v>
      </c>
      <c r="K16" s="73"/>
    </row>
    <row r="17" s="22" customFormat="1" ht="27" customHeight="1" spans="1:11">
      <c r="A17" s="31">
        <v>13</v>
      </c>
      <c r="B17" s="68" t="s">
        <v>718</v>
      </c>
      <c r="C17" s="29" t="s">
        <v>1000</v>
      </c>
      <c r="D17" s="29" t="s">
        <v>991</v>
      </c>
      <c r="E17" s="29"/>
      <c r="F17" s="69">
        <v>1550</v>
      </c>
      <c r="G17" s="69">
        <v>757.75</v>
      </c>
      <c r="H17" s="69">
        <f t="shared" si="0"/>
        <v>792.25</v>
      </c>
      <c r="I17" s="69">
        <v>0</v>
      </c>
      <c r="J17" s="29" t="s">
        <v>1001</v>
      </c>
      <c r="K17" s="73"/>
    </row>
    <row r="18" s="22" customFormat="1" ht="27" customHeight="1" spans="1:11">
      <c r="A18" s="31">
        <v>14</v>
      </c>
      <c r="B18" s="68" t="s">
        <v>635</v>
      </c>
      <c r="C18" s="29" t="s">
        <v>1007</v>
      </c>
      <c r="D18" s="29" t="s">
        <v>1003</v>
      </c>
      <c r="E18" s="29" t="s">
        <v>634</v>
      </c>
      <c r="F18" s="69">
        <v>950</v>
      </c>
      <c r="G18" s="69">
        <v>638.66</v>
      </c>
      <c r="H18" s="69">
        <f t="shared" si="0"/>
        <v>311.34</v>
      </c>
      <c r="I18" s="69">
        <v>15</v>
      </c>
      <c r="J18" s="29" t="s">
        <v>613</v>
      </c>
      <c r="K18" s="73"/>
    </row>
    <row r="19" s="22" customFormat="1" ht="27" customHeight="1" spans="1:11">
      <c r="A19" s="31">
        <v>15</v>
      </c>
      <c r="B19" s="68" t="s">
        <v>601</v>
      </c>
      <c r="C19" s="29" t="s">
        <v>1008</v>
      </c>
      <c r="D19" s="29" t="s">
        <v>1009</v>
      </c>
      <c r="E19" s="29" t="s">
        <v>603</v>
      </c>
      <c r="F19" s="69">
        <v>1500</v>
      </c>
      <c r="G19" s="69">
        <v>1074.93</v>
      </c>
      <c r="H19" s="69">
        <f t="shared" si="0"/>
        <v>425.07</v>
      </c>
      <c r="I19" s="69">
        <v>30</v>
      </c>
      <c r="J19" s="29" t="s">
        <v>1010</v>
      </c>
      <c r="K19" s="73"/>
    </row>
    <row r="20" s="22" customFormat="1" ht="27" customHeight="1" spans="1:11">
      <c r="A20" s="31">
        <v>16</v>
      </c>
      <c r="B20" s="68" t="s">
        <v>611</v>
      </c>
      <c r="C20" s="29" t="s">
        <v>1011</v>
      </c>
      <c r="D20" s="29" t="s">
        <v>991</v>
      </c>
      <c r="E20" s="29" t="s">
        <v>612</v>
      </c>
      <c r="F20" s="69">
        <v>1850</v>
      </c>
      <c r="G20" s="69">
        <v>1243.66</v>
      </c>
      <c r="H20" s="69">
        <f t="shared" si="0"/>
        <v>606.34</v>
      </c>
      <c r="I20" s="69">
        <v>0</v>
      </c>
      <c r="J20" s="29" t="s">
        <v>613</v>
      </c>
      <c r="K20" s="73"/>
    </row>
    <row r="21" s="22" customFormat="1" ht="27" customHeight="1" spans="1:11">
      <c r="A21" s="31">
        <v>17</v>
      </c>
      <c r="B21" s="68" t="s">
        <v>633</v>
      </c>
      <c r="C21" s="29" t="s">
        <v>1007</v>
      </c>
      <c r="D21" s="29" t="s">
        <v>1003</v>
      </c>
      <c r="E21" s="29" t="s">
        <v>634</v>
      </c>
      <c r="F21" s="69">
        <v>950</v>
      </c>
      <c r="G21" s="69">
        <v>638.66</v>
      </c>
      <c r="H21" s="69">
        <f t="shared" si="0"/>
        <v>311.34</v>
      </c>
      <c r="I21" s="69">
        <v>15</v>
      </c>
      <c r="J21" s="29" t="s">
        <v>613</v>
      </c>
      <c r="K21" s="73"/>
    </row>
    <row r="22" s="22" customFormat="1" ht="27" customHeight="1" spans="1:11">
      <c r="A22" s="31">
        <v>18</v>
      </c>
      <c r="B22" s="68" t="s">
        <v>736</v>
      </c>
      <c r="C22" s="29" t="s">
        <v>990</v>
      </c>
      <c r="D22" s="29" t="s">
        <v>991</v>
      </c>
      <c r="E22" s="29"/>
      <c r="F22" s="69">
        <v>750</v>
      </c>
      <c r="G22" s="69">
        <v>362.57</v>
      </c>
      <c r="H22" s="69">
        <f t="shared" si="0"/>
        <v>387.43</v>
      </c>
      <c r="I22" s="69">
        <v>0</v>
      </c>
      <c r="J22" s="29" t="s">
        <v>989</v>
      </c>
      <c r="K22" s="73"/>
    </row>
    <row r="23" s="22" customFormat="1" ht="27" customHeight="1" spans="1:11">
      <c r="A23" s="31">
        <v>19</v>
      </c>
      <c r="B23" s="68" t="s">
        <v>640</v>
      </c>
      <c r="C23" s="29" t="s">
        <v>1007</v>
      </c>
      <c r="D23" s="29" t="s">
        <v>1003</v>
      </c>
      <c r="E23" s="29" t="s">
        <v>634</v>
      </c>
      <c r="F23" s="69">
        <v>950</v>
      </c>
      <c r="G23" s="69">
        <v>638.66</v>
      </c>
      <c r="H23" s="69">
        <f t="shared" si="0"/>
        <v>311.34</v>
      </c>
      <c r="I23" s="69">
        <v>15</v>
      </c>
      <c r="J23" s="29" t="s">
        <v>613</v>
      </c>
      <c r="K23" s="73"/>
    </row>
    <row r="24" s="22" customFormat="1" ht="27" customHeight="1" spans="1:11">
      <c r="A24" s="31">
        <v>20</v>
      </c>
      <c r="B24" s="68" t="s">
        <v>739</v>
      </c>
      <c r="C24" s="29" t="s">
        <v>1012</v>
      </c>
      <c r="D24" s="29" t="s">
        <v>1013</v>
      </c>
      <c r="E24" s="29"/>
      <c r="F24" s="69">
        <v>2650</v>
      </c>
      <c r="G24" s="69">
        <v>1877.01</v>
      </c>
      <c r="H24" s="69">
        <f t="shared" si="0"/>
        <v>772.99</v>
      </c>
      <c r="I24" s="69">
        <v>30</v>
      </c>
      <c r="J24" s="29" t="s">
        <v>989</v>
      </c>
      <c r="K24" s="73"/>
    </row>
    <row r="25" s="22" customFormat="1" ht="27" customHeight="1" spans="1:11">
      <c r="A25" s="31">
        <v>21</v>
      </c>
      <c r="B25" s="68" t="s">
        <v>655</v>
      </c>
      <c r="C25" s="29" t="s">
        <v>1014</v>
      </c>
      <c r="D25" s="29" t="s">
        <v>1006</v>
      </c>
      <c r="E25" s="29"/>
      <c r="F25" s="69">
        <v>780</v>
      </c>
      <c r="G25" s="69">
        <v>506.93</v>
      </c>
      <c r="H25" s="69">
        <f t="shared" si="0"/>
        <v>273.07</v>
      </c>
      <c r="I25" s="69">
        <v>0</v>
      </c>
      <c r="J25" s="29" t="s">
        <v>993</v>
      </c>
      <c r="K25" s="73"/>
    </row>
    <row r="26" s="22" customFormat="1" ht="27" customHeight="1" spans="1:11">
      <c r="A26" s="31">
        <v>22</v>
      </c>
      <c r="B26" s="68" t="s">
        <v>660</v>
      </c>
      <c r="C26" s="29" t="s">
        <v>1014</v>
      </c>
      <c r="D26" s="29" t="s">
        <v>1006</v>
      </c>
      <c r="E26" s="29"/>
      <c r="F26" s="69">
        <v>780</v>
      </c>
      <c r="G26" s="69">
        <v>506.93</v>
      </c>
      <c r="H26" s="69">
        <f t="shared" si="0"/>
        <v>273.07</v>
      </c>
      <c r="I26" s="69">
        <v>0</v>
      </c>
      <c r="J26" s="29" t="s">
        <v>993</v>
      </c>
      <c r="K26" s="73"/>
    </row>
    <row r="27" s="22" customFormat="1" ht="27" customHeight="1" spans="1:11">
      <c r="A27" s="31">
        <v>23</v>
      </c>
      <c r="B27" s="68" t="s">
        <v>708</v>
      </c>
      <c r="C27" s="29" t="s">
        <v>1015</v>
      </c>
      <c r="D27" s="29" t="s">
        <v>991</v>
      </c>
      <c r="E27" s="29"/>
      <c r="F27" s="69">
        <v>1020</v>
      </c>
      <c r="G27" s="69">
        <v>538.4</v>
      </c>
      <c r="H27" s="69">
        <f t="shared" si="0"/>
        <v>481.6</v>
      </c>
      <c r="I27" s="69">
        <v>0</v>
      </c>
      <c r="J27" s="29" t="s">
        <v>1016</v>
      </c>
      <c r="K27" s="73"/>
    </row>
    <row r="28" s="22" customFormat="1" ht="27" customHeight="1" spans="1:11">
      <c r="A28" s="31">
        <v>24</v>
      </c>
      <c r="B28" s="68" t="s">
        <v>617</v>
      </c>
      <c r="C28" s="29" t="s">
        <v>1017</v>
      </c>
      <c r="D28" s="29" t="s">
        <v>995</v>
      </c>
      <c r="E28" s="29" t="s">
        <v>616</v>
      </c>
      <c r="F28" s="69">
        <v>1550</v>
      </c>
      <c r="G28" s="69">
        <v>1041.92</v>
      </c>
      <c r="H28" s="69">
        <f t="shared" si="0"/>
        <v>508.08</v>
      </c>
      <c r="I28" s="69">
        <v>0</v>
      </c>
      <c r="J28" s="29" t="s">
        <v>613</v>
      </c>
      <c r="K28" s="73"/>
    </row>
    <row r="29" s="22" customFormat="1" ht="27" customHeight="1" spans="1:11">
      <c r="A29" s="31">
        <v>25</v>
      </c>
      <c r="B29" s="68" t="s">
        <v>620</v>
      </c>
      <c r="C29" s="29" t="s">
        <v>1017</v>
      </c>
      <c r="D29" s="29" t="s">
        <v>995</v>
      </c>
      <c r="E29" s="29" t="s">
        <v>616</v>
      </c>
      <c r="F29" s="69">
        <v>1550</v>
      </c>
      <c r="G29" s="69">
        <v>1041.92</v>
      </c>
      <c r="H29" s="69">
        <f t="shared" si="0"/>
        <v>508.08</v>
      </c>
      <c r="I29" s="69">
        <v>0</v>
      </c>
      <c r="J29" s="29" t="s">
        <v>613</v>
      </c>
      <c r="K29" s="73"/>
    </row>
    <row r="30" s="22" customFormat="1" ht="27" customHeight="1" spans="1:11">
      <c r="A30" s="31">
        <v>26</v>
      </c>
      <c r="B30" s="68" t="s">
        <v>629</v>
      </c>
      <c r="C30" s="29" t="s">
        <v>994</v>
      </c>
      <c r="D30" s="29" t="s">
        <v>995</v>
      </c>
      <c r="E30" s="29" t="s">
        <v>1018</v>
      </c>
      <c r="F30" s="69">
        <v>1350</v>
      </c>
      <c r="G30" s="69">
        <v>907.5</v>
      </c>
      <c r="H30" s="69">
        <f t="shared" si="0"/>
        <v>442.5</v>
      </c>
      <c r="I30" s="69">
        <v>0</v>
      </c>
      <c r="J30" s="29" t="s">
        <v>613</v>
      </c>
      <c r="K30" s="73"/>
    </row>
    <row r="31" s="22" customFormat="1" ht="27" customHeight="1" spans="1:11">
      <c r="A31" s="31">
        <v>27</v>
      </c>
      <c r="B31" s="68" t="s">
        <v>657</v>
      </c>
      <c r="C31" s="29" t="s">
        <v>1014</v>
      </c>
      <c r="D31" s="29" t="s">
        <v>1006</v>
      </c>
      <c r="E31" s="29"/>
      <c r="F31" s="69">
        <v>780</v>
      </c>
      <c r="G31" s="69">
        <v>506.93</v>
      </c>
      <c r="H31" s="69">
        <f t="shared" si="0"/>
        <v>273.07</v>
      </c>
      <c r="I31" s="69">
        <v>0</v>
      </c>
      <c r="J31" s="29" t="s">
        <v>993</v>
      </c>
      <c r="K31" s="73"/>
    </row>
    <row r="32" s="59" customFormat="1" ht="27" customHeight="1" spans="1:11">
      <c r="A32" s="31">
        <v>28</v>
      </c>
      <c r="B32" s="68" t="s">
        <v>614</v>
      </c>
      <c r="C32" s="29" t="s">
        <v>1017</v>
      </c>
      <c r="D32" s="29" t="s">
        <v>995</v>
      </c>
      <c r="E32" s="29" t="s">
        <v>616</v>
      </c>
      <c r="F32" s="69">
        <v>1550</v>
      </c>
      <c r="G32" s="69">
        <v>1041.92</v>
      </c>
      <c r="H32" s="69">
        <f t="shared" si="0"/>
        <v>508.08</v>
      </c>
      <c r="I32" s="69">
        <v>0</v>
      </c>
      <c r="J32" s="29" t="s">
        <v>613</v>
      </c>
      <c r="K32" s="73"/>
    </row>
    <row r="33" s="59" customFormat="1" ht="27" customHeight="1" spans="1:11">
      <c r="A33" s="31">
        <v>29</v>
      </c>
      <c r="B33" s="68" t="s">
        <v>651</v>
      </c>
      <c r="C33" s="29" t="s">
        <v>1014</v>
      </c>
      <c r="D33" s="29" t="s">
        <v>1006</v>
      </c>
      <c r="E33" s="29"/>
      <c r="F33" s="69">
        <v>780</v>
      </c>
      <c r="G33" s="69">
        <v>506.93</v>
      </c>
      <c r="H33" s="69">
        <f t="shared" si="0"/>
        <v>273.07</v>
      </c>
      <c r="I33" s="69">
        <v>0</v>
      </c>
      <c r="J33" s="29" t="s">
        <v>993</v>
      </c>
      <c r="K33" s="73"/>
    </row>
    <row r="34" s="59" customFormat="1" ht="27" customHeight="1" spans="1:11">
      <c r="A34" s="31">
        <v>30</v>
      </c>
      <c r="B34" s="68" t="s">
        <v>653</v>
      </c>
      <c r="C34" s="29" t="s">
        <v>1014</v>
      </c>
      <c r="D34" s="29" t="s">
        <v>1006</v>
      </c>
      <c r="E34" s="29"/>
      <c r="F34" s="69">
        <v>780</v>
      </c>
      <c r="G34" s="69">
        <v>506.93</v>
      </c>
      <c r="H34" s="69">
        <f t="shared" si="0"/>
        <v>273.07</v>
      </c>
      <c r="I34" s="69">
        <v>0</v>
      </c>
      <c r="J34" s="29" t="s">
        <v>993</v>
      </c>
      <c r="K34" s="73"/>
    </row>
    <row r="35" s="59" customFormat="1" ht="27" customHeight="1" spans="1:11">
      <c r="A35" s="31">
        <v>31</v>
      </c>
      <c r="B35" s="68" t="s">
        <v>646</v>
      </c>
      <c r="C35" s="29" t="s">
        <v>1019</v>
      </c>
      <c r="D35" s="29" t="s">
        <v>1020</v>
      </c>
      <c r="E35" s="29" t="s">
        <v>645</v>
      </c>
      <c r="F35" s="69">
        <v>1980</v>
      </c>
      <c r="G35" s="69">
        <v>1331</v>
      </c>
      <c r="H35" s="69">
        <f t="shared" si="0"/>
        <v>649</v>
      </c>
      <c r="I35" s="69">
        <v>0</v>
      </c>
      <c r="J35" s="29" t="s">
        <v>613</v>
      </c>
      <c r="K35" s="73"/>
    </row>
    <row r="36" s="59" customFormat="1" ht="27" customHeight="1" spans="1:11">
      <c r="A36" s="31">
        <v>32</v>
      </c>
      <c r="B36" s="68" t="s">
        <v>619</v>
      </c>
      <c r="C36" s="29" t="s">
        <v>1017</v>
      </c>
      <c r="D36" s="29" t="s">
        <v>995</v>
      </c>
      <c r="E36" s="29" t="s">
        <v>616</v>
      </c>
      <c r="F36" s="69">
        <v>1550</v>
      </c>
      <c r="G36" s="69">
        <v>1041.92</v>
      </c>
      <c r="H36" s="69">
        <f t="shared" si="0"/>
        <v>508.08</v>
      </c>
      <c r="I36" s="69">
        <v>0</v>
      </c>
      <c r="J36" s="29" t="s">
        <v>613</v>
      </c>
      <c r="K36" s="73"/>
    </row>
    <row r="37" s="59" customFormat="1" ht="27" customHeight="1" spans="1:11">
      <c r="A37" s="31">
        <v>33</v>
      </c>
      <c r="B37" s="68" t="s">
        <v>641</v>
      </c>
      <c r="C37" s="29" t="s">
        <v>1007</v>
      </c>
      <c r="D37" s="29" t="s">
        <v>1003</v>
      </c>
      <c r="E37" s="29" t="s">
        <v>634</v>
      </c>
      <c r="F37" s="69">
        <v>950</v>
      </c>
      <c r="G37" s="69">
        <v>638.66</v>
      </c>
      <c r="H37" s="69">
        <f t="shared" si="0"/>
        <v>311.34</v>
      </c>
      <c r="I37" s="69">
        <v>15</v>
      </c>
      <c r="J37" s="29" t="s">
        <v>613</v>
      </c>
      <c r="K37" s="73"/>
    </row>
    <row r="38" s="59" customFormat="1" ht="27" customHeight="1" spans="1:11">
      <c r="A38" s="31">
        <v>34</v>
      </c>
      <c r="B38" s="68" t="s">
        <v>621</v>
      </c>
      <c r="C38" s="29" t="s">
        <v>1021</v>
      </c>
      <c r="D38" s="29" t="s">
        <v>1020</v>
      </c>
      <c r="E38" s="29" t="s">
        <v>623</v>
      </c>
      <c r="F38" s="69">
        <v>780</v>
      </c>
      <c r="G38" s="69">
        <v>524.26</v>
      </c>
      <c r="H38" s="69">
        <f t="shared" si="0"/>
        <v>255.74</v>
      </c>
      <c r="I38" s="69">
        <v>0</v>
      </c>
      <c r="J38" s="29" t="s">
        <v>613</v>
      </c>
      <c r="K38" s="73"/>
    </row>
    <row r="39" s="59" customFormat="1" ht="27" customHeight="1" spans="1:11">
      <c r="A39" s="31">
        <v>35</v>
      </c>
      <c r="B39" s="68" t="s">
        <v>704</v>
      </c>
      <c r="C39" s="29" t="s">
        <v>1015</v>
      </c>
      <c r="D39" s="29" t="s">
        <v>991</v>
      </c>
      <c r="E39" s="29"/>
      <c r="F39" s="69">
        <v>1020</v>
      </c>
      <c r="G39" s="69">
        <v>538.4</v>
      </c>
      <c r="H39" s="69">
        <f t="shared" si="0"/>
        <v>481.6</v>
      </c>
      <c r="I39" s="69">
        <v>0</v>
      </c>
      <c r="J39" s="29" t="s">
        <v>1016</v>
      </c>
      <c r="K39" s="73"/>
    </row>
    <row r="40" s="59" customFormat="1" ht="27" customHeight="1" spans="1:11">
      <c r="A40" s="31">
        <v>36</v>
      </c>
      <c r="B40" s="68" t="s">
        <v>639</v>
      </c>
      <c r="C40" s="29" t="s">
        <v>1007</v>
      </c>
      <c r="D40" s="29" t="s">
        <v>1003</v>
      </c>
      <c r="E40" s="29" t="s">
        <v>634</v>
      </c>
      <c r="F40" s="69">
        <v>950</v>
      </c>
      <c r="G40" s="69">
        <v>638.66</v>
      </c>
      <c r="H40" s="69">
        <f t="shared" si="0"/>
        <v>311.34</v>
      </c>
      <c r="I40" s="69">
        <v>15</v>
      </c>
      <c r="J40" s="29" t="s">
        <v>613</v>
      </c>
      <c r="K40" s="73"/>
    </row>
    <row r="41" s="59" customFormat="1" ht="27" customHeight="1" spans="1:11">
      <c r="A41" s="31">
        <v>37</v>
      </c>
      <c r="B41" s="68" t="s">
        <v>642</v>
      </c>
      <c r="C41" s="29" t="s">
        <v>1007</v>
      </c>
      <c r="D41" s="29" t="s">
        <v>1003</v>
      </c>
      <c r="E41" s="29" t="s">
        <v>634</v>
      </c>
      <c r="F41" s="69">
        <v>950</v>
      </c>
      <c r="G41" s="69">
        <v>638.66</v>
      </c>
      <c r="H41" s="69">
        <f t="shared" si="0"/>
        <v>311.34</v>
      </c>
      <c r="I41" s="69">
        <v>15</v>
      </c>
      <c r="J41" s="29" t="s">
        <v>613</v>
      </c>
      <c r="K41" s="73"/>
    </row>
    <row r="42" s="59" customFormat="1" ht="27" customHeight="1" spans="1:11">
      <c r="A42" s="31">
        <v>38</v>
      </c>
      <c r="B42" s="68" t="s">
        <v>662</v>
      </c>
      <c r="C42" s="29" t="s">
        <v>1014</v>
      </c>
      <c r="D42" s="29" t="s">
        <v>1006</v>
      </c>
      <c r="E42" s="29"/>
      <c r="F42" s="69">
        <v>780</v>
      </c>
      <c r="G42" s="69">
        <v>506.93</v>
      </c>
      <c r="H42" s="69">
        <f t="shared" si="0"/>
        <v>273.07</v>
      </c>
      <c r="I42" s="69">
        <v>0</v>
      </c>
      <c r="J42" s="29" t="s">
        <v>993</v>
      </c>
      <c r="K42" s="73"/>
    </row>
    <row r="43" s="59" customFormat="1" ht="27" customHeight="1" spans="1:11">
      <c r="A43" s="31">
        <v>39</v>
      </c>
      <c r="B43" s="68" t="s">
        <v>659</v>
      </c>
      <c r="C43" s="29" t="s">
        <v>1014</v>
      </c>
      <c r="D43" s="29" t="s">
        <v>1006</v>
      </c>
      <c r="E43" s="29"/>
      <c r="F43" s="69">
        <v>780</v>
      </c>
      <c r="G43" s="69">
        <v>506.93</v>
      </c>
      <c r="H43" s="69">
        <f t="shared" si="0"/>
        <v>273.07</v>
      </c>
      <c r="I43" s="69">
        <v>0</v>
      </c>
      <c r="J43" s="29" t="s">
        <v>993</v>
      </c>
      <c r="K43" s="73"/>
    </row>
    <row r="44" s="59" customFormat="1" ht="27" customHeight="1" spans="1:11">
      <c r="A44" s="31">
        <v>40</v>
      </c>
      <c r="B44" s="68" t="s">
        <v>618</v>
      </c>
      <c r="C44" s="29" t="s">
        <v>1017</v>
      </c>
      <c r="D44" s="29" t="s">
        <v>995</v>
      </c>
      <c r="E44" s="29" t="s">
        <v>616</v>
      </c>
      <c r="F44" s="69">
        <v>1550</v>
      </c>
      <c r="G44" s="69">
        <v>1041.92</v>
      </c>
      <c r="H44" s="69">
        <f t="shared" si="0"/>
        <v>508.08</v>
      </c>
      <c r="I44" s="69">
        <v>0</v>
      </c>
      <c r="J44" s="29" t="s">
        <v>613</v>
      </c>
      <c r="K44" s="73"/>
    </row>
    <row r="45" s="59" customFormat="1" ht="27" customHeight="1" spans="1:11">
      <c r="A45" s="31">
        <v>41</v>
      </c>
      <c r="B45" s="68" t="s">
        <v>627</v>
      </c>
      <c r="C45" s="29" t="s">
        <v>994</v>
      </c>
      <c r="D45" s="29" t="s">
        <v>995</v>
      </c>
      <c r="E45" s="29" t="s">
        <v>1018</v>
      </c>
      <c r="F45" s="69">
        <v>1350</v>
      </c>
      <c r="G45" s="69">
        <v>907.5</v>
      </c>
      <c r="H45" s="69">
        <f t="shared" si="0"/>
        <v>442.5</v>
      </c>
      <c r="I45" s="69">
        <v>0</v>
      </c>
      <c r="J45" s="29" t="s">
        <v>613</v>
      </c>
      <c r="K45" s="73"/>
    </row>
    <row r="46" s="59" customFormat="1" ht="27" customHeight="1" spans="1:11">
      <c r="A46" s="31">
        <v>42</v>
      </c>
      <c r="B46" s="68" t="s">
        <v>658</v>
      </c>
      <c r="C46" s="29" t="s">
        <v>1014</v>
      </c>
      <c r="D46" s="29" t="s">
        <v>1006</v>
      </c>
      <c r="E46" s="29"/>
      <c r="F46" s="69">
        <v>780</v>
      </c>
      <c r="G46" s="69">
        <v>506.93</v>
      </c>
      <c r="H46" s="69">
        <f t="shared" si="0"/>
        <v>273.07</v>
      </c>
      <c r="I46" s="69">
        <v>0</v>
      </c>
      <c r="J46" s="29" t="s">
        <v>993</v>
      </c>
      <c r="K46" s="73"/>
    </row>
    <row r="47" s="59" customFormat="1" ht="27" customHeight="1" spans="1:11">
      <c r="A47" s="31">
        <v>43</v>
      </c>
      <c r="B47" s="68" t="s">
        <v>707</v>
      </c>
      <c r="C47" s="29" t="s">
        <v>1015</v>
      </c>
      <c r="D47" s="29" t="s">
        <v>991</v>
      </c>
      <c r="E47" s="29"/>
      <c r="F47" s="69">
        <v>1020</v>
      </c>
      <c r="G47" s="69">
        <v>538.4</v>
      </c>
      <c r="H47" s="69">
        <f t="shared" si="0"/>
        <v>481.6</v>
      </c>
      <c r="I47" s="69">
        <v>0</v>
      </c>
      <c r="J47" s="29" t="s">
        <v>1016</v>
      </c>
      <c r="K47" s="73"/>
    </row>
    <row r="48" s="59" customFormat="1" ht="27" customHeight="1" spans="1:11">
      <c r="A48" s="31">
        <v>44</v>
      </c>
      <c r="B48" s="68" t="s">
        <v>652</v>
      </c>
      <c r="C48" s="29" t="s">
        <v>1014</v>
      </c>
      <c r="D48" s="29" t="s">
        <v>1006</v>
      </c>
      <c r="E48" s="29"/>
      <c r="F48" s="69">
        <v>780</v>
      </c>
      <c r="G48" s="69">
        <v>506.93</v>
      </c>
      <c r="H48" s="69">
        <f t="shared" si="0"/>
        <v>273.07</v>
      </c>
      <c r="I48" s="69">
        <v>0</v>
      </c>
      <c r="J48" s="29" t="s">
        <v>993</v>
      </c>
      <c r="K48" s="73"/>
    </row>
    <row r="49" s="59" customFormat="1" ht="27" customHeight="1" spans="1:11">
      <c r="A49" s="31">
        <v>45</v>
      </c>
      <c r="B49" s="68" t="s">
        <v>656</v>
      </c>
      <c r="C49" s="29" t="s">
        <v>1014</v>
      </c>
      <c r="D49" s="29" t="s">
        <v>1006</v>
      </c>
      <c r="E49" s="29"/>
      <c r="F49" s="69">
        <v>780</v>
      </c>
      <c r="G49" s="69">
        <v>506.93</v>
      </c>
      <c r="H49" s="69">
        <f t="shared" si="0"/>
        <v>273.07</v>
      </c>
      <c r="I49" s="69">
        <v>0</v>
      </c>
      <c r="J49" s="29" t="s">
        <v>993</v>
      </c>
      <c r="K49" s="73"/>
    </row>
    <row r="50" s="59" customFormat="1" ht="27" customHeight="1" spans="1:11">
      <c r="A50" s="31">
        <v>46</v>
      </c>
      <c r="B50" s="68" t="s">
        <v>661</v>
      </c>
      <c r="C50" s="29" t="s">
        <v>1014</v>
      </c>
      <c r="D50" s="29" t="s">
        <v>1006</v>
      </c>
      <c r="E50" s="29"/>
      <c r="F50" s="69">
        <v>780</v>
      </c>
      <c r="G50" s="69">
        <v>506.93</v>
      </c>
      <c r="H50" s="69">
        <f t="shared" si="0"/>
        <v>273.07</v>
      </c>
      <c r="I50" s="69">
        <v>0</v>
      </c>
      <c r="J50" s="29" t="s">
        <v>993</v>
      </c>
      <c r="K50" s="73"/>
    </row>
    <row r="51" s="59" customFormat="1" ht="27" customHeight="1" spans="1:11">
      <c r="A51" s="31">
        <v>47</v>
      </c>
      <c r="B51" s="68" t="s">
        <v>654</v>
      </c>
      <c r="C51" s="29" t="s">
        <v>1014</v>
      </c>
      <c r="D51" s="29" t="s">
        <v>1006</v>
      </c>
      <c r="E51" s="29"/>
      <c r="F51" s="69">
        <v>780</v>
      </c>
      <c r="G51" s="69">
        <v>506.93</v>
      </c>
      <c r="H51" s="69">
        <f t="shared" si="0"/>
        <v>273.07</v>
      </c>
      <c r="I51" s="69">
        <v>0</v>
      </c>
      <c r="J51" s="29" t="s">
        <v>993</v>
      </c>
      <c r="K51" s="73"/>
    </row>
    <row r="52" s="59" customFormat="1" ht="27" customHeight="1" spans="1:11">
      <c r="A52" s="31">
        <v>48</v>
      </c>
      <c r="B52" s="68" t="s">
        <v>685</v>
      </c>
      <c r="C52" s="29" t="s">
        <v>1022</v>
      </c>
      <c r="D52" s="29" t="s">
        <v>1020</v>
      </c>
      <c r="E52" s="29"/>
      <c r="F52" s="69">
        <v>940</v>
      </c>
      <c r="G52" s="69">
        <v>563.95</v>
      </c>
      <c r="H52" s="69">
        <f t="shared" si="0"/>
        <v>376.05</v>
      </c>
      <c r="I52" s="69">
        <v>20</v>
      </c>
      <c r="J52" s="29" t="s">
        <v>1023</v>
      </c>
      <c r="K52" s="73"/>
    </row>
    <row r="53" s="59" customFormat="1" ht="27" customHeight="1" spans="1:11">
      <c r="A53" s="31">
        <v>49</v>
      </c>
      <c r="B53" s="68" t="s">
        <v>680</v>
      </c>
      <c r="C53" s="29" t="s">
        <v>1022</v>
      </c>
      <c r="D53" s="29" t="s">
        <v>1020</v>
      </c>
      <c r="E53" s="29"/>
      <c r="F53" s="69">
        <v>940</v>
      </c>
      <c r="G53" s="69">
        <v>563.95</v>
      </c>
      <c r="H53" s="69">
        <f t="shared" si="0"/>
        <v>376.05</v>
      </c>
      <c r="I53" s="69">
        <v>20</v>
      </c>
      <c r="J53" s="29" t="s">
        <v>1023</v>
      </c>
      <c r="K53" s="73"/>
    </row>
    <row r="54" s="59" customFormat="1" ht="27" customHeight="1" spans="1:11">
      <c r="A54" s="31">
        <v>50</v>
      </c>
      <c r="B54" s="68" t="s">
        <v>691</v>
      </c>
      <c r="C54" s="29" t="s">
        <v>1022</v>
      </c>
      <c r="D54" s="29" t="s">
        <v>1020</v>
      </c>
      <c r="E54" s="29"/>
      <c r="F54" s="69">
        <v>680</v>
      </c>
      <c r="G54" s="69">
        <v>408.05</v>
      </c>
      <c r="H54" s="69">
        <f t="shared" si="0"/>
        <v>271.95</v>
      </c>
      <c r="I54" s="69">
        <v>20</v>
      </c>
      <c r="J54" s="29" t="s">
        <v>1023</v>
      </c>
      <c r="K54" s="73"/>
    </row>
    <row r="55" s="59" customFormat="1" ht="27" customHeight="1" spans="1:11">
      <c r="A55" s="31">
        <v>51</v>
      </c>
      <c r="B55" s="68" t="s">
        <v>684</v>
      </c>
      <c r="C55" s="29" t="s">
        <v>1022</v>
      </c>
      <c r="D55" s="29" t="s">
        <v>1020</v>
      </c>
      <c r="E55" s="29"/>
      <c r="F55" s="69">
        <v>940</v>
      </c>
      <c r="G55" s="69">
        <v>563.95</v>
      </c>
      <c r="H55" s="69">
        <f t="shared" si="0"/>
        <v>376.05</v>
      </c>
      <c r="I55" s="69">
        <v>20</v>
      </c>
      <c r="J55" s="29" t="s">
        <v>1023</v>
      </c>
      <c r="K55" s="73"/>
    </row>
    <row r="56" s="59" customFormat="1" ht="27" customHeight="1" spans="1:11">
      <c r="A56" s="31">
        <v>52</v>
      </c>
      <c r="B56" s="68" t="s">
        <v>686</v>
      </c>
      <c r="C56" s="29" t="s">
        <v>1022</v>
      </c>
      <c r="D56" s="29" t="s">
        <v>1020</v>
      </c>
      <c r="E56" s="29"/>
      <c r="F56" s="69">
        <v>940</v>
      </c>
      <c r="G56" s="69">
        <v>563.95</v>
      </c>
      <c r="H56" s="69">
        <f t="shared" si="0"/>
        <v>376.05</v>
      </c>
      <c r="I56" s="69">
        <v>20</v>
      </c>
      <c r="J56" s="29" t="s">
        <v>1023</v>
      </c>
      <c r="K56" s="73"/>
    </row>
    <row r="57" s="59" customFormat="1" ht="27" customHeight="1" spans="1:11">
      <c r="A57" s="31">
        <v>53</v>
      </c>
      <c r="B57" s="68" t="s">
        <v>687</v>
      </c>
      <c r="C57" s="29" t="s">
        <v>1022</v>
      </c>
      <c r="D57" s="29" t="s">
        <v>1020</v>
      </c>
      <c r="E57" s="29"/>
      <c r="F57" s="69">
        <v>940</v>
      </c>
      <c r="G57" s="69">
        <v>563.95</v>
      </c>
      <c r="H57" s="69">
        <f t="shared" si="0"/>
        <v>376.05</v>
      </c>
      <c r="I57" s="69">
        <v>20</v>
      </c>
      <c r="J57" s="29" t="s">
        <v>1023</v>
      </c>
      <c r="K57" s="73"/>
    </row>
    <row r="58" s="59" customFormat="1" ht="27" customHeight="1" spans="1:11">
      <c r="A58" s="31">
        <v>54</v>
      </c>
      <c r="B58" s="68" t="s">
        <v>683</v>
      </c>
      <c r="C58" s="29" t="s">
        <v>1022</v>
      </c>
      <c r="D58" s="29" t="s">
        <v>1020</v>
      </c>
      <c r="E58" s="29"/>
      <c r="F58" s="69">
        <v>940</v>
      </c>
      <c r="G58" s="69">
        <v>563.95</v>
      </c>
      <c r="H58" s="69">
        <f t="shared" si="0"/>
        <v>376.05</v>
      </c>
      <c r="I58" s="69">
        <v>20</v>
      </c>
      <c r="J58" s="29" t="s">
        <v>1023</v>
      </c>
      <c r="K58" s="73"/>
    </row>
    <row r="59" s="59" customFormat="1" ht="27" customHeight="1" spans="1:11">
      <c r="A59" s="31">
        <v>55</v>
      </c>
      <c r="B59" s="68" t="s">
        <v>689</v>
      </c>
      <c r="C59" s="29" t="s">
        <v>1022</v>
      </c>
      <c r="D59" s="29" t="s">
        <v>1020</v>
      </c>
      <c r="E59" s="29"/>
      <c r="F59" s="69">
        <v>940</v>
      </c>
      <c r="G59" s="69">
        <v>563.95</v>
      </c>
      <c r="H59" s="69">
        <f t="shared" si="0"/>
        <v>376.05</v>
      </c>
      <c r="I59" s="69">
        <v>20</v>
      </c>
      <c r="J59" s="29" t="s">
        <v>1023</v>
      </c>
      <c r="K59" s="73"/>
    </row>
    <row r="60" s="59" customFormat="1" ht="27" customHeight="1" spans="1:11">
      <c r="A60" s="31">
        <v>56</v>
      </c>
      <c r="B60" s="68" t="s">
        <v>688</v>
      </c>
      <c r="C60" s="29" t="s">
        <v>1022</v>
      </c>
      <c r="D60" s="29" t="s">
        <v>1020</v>
      </c>
      <c r="E60" s="29"/>
      <c r="F60" s="69">
        <v>940</v>
      </c>
      <c r="G60" s="69">
        <v>563.95</v>
      </c>
      <c r="H60" s="69">
        <f t="shared" si="0"/>
        <v>376.05</v>
      </c>
      <c r="I60" s="69">
        <v>20</v>
      </c>
      <c r="J60" s="29" t="s">
        <v>1023</v>
      </c>
      <c r="K60" s="73"/>
    </row>
    <row r="61" s="59" customFormat="1" ht="27" customHeight="1" spans="1:11">
      <c r="A61" s="31">
        <v>57</v>
      </c>
      <c r="B61" s="68" t="s">
        <v>676</v>
      </c>
      <c r="C61" s="29" t="s">
        <v>1024</v>
      </c>
      <c r="D61" s="29" t="s">
        <v>1003</v>
      </c>
      <c r="E61" s="29" t="s">
        <v>678</v>
      </c>
      <c r="F61" s="69">
        <v>1950</v>
      </c>
      <c r="G61" s="69">
        <v>1191.6</v>
      </c>
      <c r="H61" s="69">
        <f t="shared" si="0"/>
        <v>758.4</v>
      </c>
      <c r="I61" s="69">
        <v>10</v>
      </c>
      <c r="J61" s="29" t="s">
        <v>1025</v>
      </c>
      <c r="K61" s="73"/>
    </row>
    <row r="62" s="59" customFormat="1" ht="27" customHeight="1" spans="1:11">
      <c r="A62" s="31">
        <v>58</v>
      </c>
      <c r="B62" s="68" t="s">
        <v>726</v>
      </c>
      <c r="C62" s="29" t="s">
        <v>1026</v>
      </c>
      <c r="D62" s="29" t="s">
        <v>1020</v>
      </c>
      <c r="E62" s="29" t="s">
        <v>1027</v>
      </c>
      <c r="F62" s="69">
        <v>1580</v>
      </c>
      <c r="G62" s="69">
        <v>772.49</v>
      </c>
      <c r="H62" s="69">
        <f t="shared" si="0"/>
        <v>807.51</v>
      </c>
      <c r="I62" s="69">
        <v>0</v>
      </c>
      <c r="J62" s="29" t="s">
        <v>989</v>
      </c>
      <c r="K62" s="73"/>
    </row>
    <row r="63" s="59" customFormat="1" ht="27" customHeight="1" spans="1:11">
      <c r="A63" s="31">
        <v>59</v>
      </c>
      <c r="B63" s="68" t="s">
        <v>692</v>
      </c>
      <c r="C63" s="29" t="s">
        <v>1028</v>
      </c>
      <c r="D63" s="29" t="s">
        <v>1009</v>
      </c>
      <c r="E63" s="29" t="s">
        <v>1029</v>
      </c>
      <c r="F63" s="69">
        <v>1850</v>
      </c>
      <c r="G63" s="69">
        <v>1079.21</v>
      </c>
      <c r="H63" s="69">
        <f t="shared" si="0"/>
        <v>770.79</v>
      </c>
      <c r="I63" s="69">
        <v>30</v>
      </c>
      <c r="J63" s="29" t="s">
        <v>1030</v>
      </c>
      <c r="K63" s="73"/>
    </row>
    <row r="64" s="59" customFormat="1" ht="27" customHeight="1" spans="1:11">
      <c r="A64" s="31">
        <v>60</v>
      </c>
      <c r="B64" s="68" t="s">
        <v>643</v>
      </c>
      <c r="C64" s="29" t="s">
        <v>1019</v>
      </c>
      <c r="D64" s="29" t="s">
        <v>1020</v>
      </c>
      <c r="E64" s="29" t="s">
        <v>645</v>
      </c>
      <c r="F64" s="69">
        <v>1980</v>
      </c>
      <c r="G64" s="69">
        <v>1331</v>
      </c>
      <c r="H64" s="69">
        <f t="shared" si="0"/>
        <v>649</v>
      </c>
      <c r="I64" s="69">
        <v>0</v>
      </c>
      <c r="J64" s="29" t="s">
        <v>613</v>
      </c>
      <c r="K64" s="73"/>
    </row>
    <row r="65" s="59" customFormat="1" ht="27" customHeight="1" spans="1:11">
      <c r="A65" s="31">
        <v>61</v>
      </c>
      <c r="B65" s="68" t="s">
        <v>607</v>
      </c>
      <c r="C65" s="30" t="s">
        <v>697</v>
      </c>
      <c r="D65" s="29" t="s">
        <v>1003</v>
      </c>
      <c r="E65" s="29"/>
      <c r="F65" s="69">
        <v>1800</v>
      </c>
      <c r="G65" s="69">
        <v>1250</v>
      </c>
      <c r="H65" s="69">
        <f t="shared" si="0"/>
        <v>550</v>
      </c>
      <c r="I65" s="69">
        <v>30</v>
      </c>
      <c r="J65" s="29" t="s">
        <v>1031</v>
      </c>
      <c r="K65" s="73"/>
    </row>
    <row r="66" s="59" customFormat="1" ht="27" customHeight="1" spans="1:11">
      <c r="A66" s="31">
        <v>62</v>
      </c>
      <c r="B66" s="68" t="s">
        <v>663</v>
      </c>
      <c r="C66" s="29" t="s">
        <v>1032</v>
      </c>
      <c r="D66" s="29" t="s">
        <v>988</v>
      </c>
      <c r="E66" s="29"/>
      <c r="F66" s="69">
        <v>1530</v>
      </c>
      <c r="G66" s="69">
        <v>994.5</v>
      </c>
      <c r="H66" s="69">
        <f t="shared" si="0"/>
        <v>535.5</v>
      </c>
      <c r="I66" s="69">
        <v>15</v>
      </c>
      <c r="J66" s="29" t="s">
        <v>993</v>
      </c>
      <c r="K66" s="73"/>
    </row>
    <row r="67" s="59" customFormat="1" ht="27" customHeight="1" spans="1:11">
      <c r="A67" s="31">
        <v>63</v>
      </c>
      <c r="B67" s="68" t="s">
        <v>665</v>
      </c>
      <c r="C67" s="29" t="s">
        <v>1033</v>
      </c>
      <c r="D67" s="29" t="s">
        <v>1020</v>
      </c>
      <c r="E67" s="29" t="s">
        <v>667</v>
      </c>
      <c r="F67" s="69">
        <v>850</v>
      </c>
      <c r="G67" s="69">
        <v>552.45</v>
      </c>
      <c r="H67" s="69">
        <f t="shared" si="0"/>
        <v>297.55</v>
      </c>
      <c r="I67" s="69">
        <v>0</v>
      </c>
      <c r="J67" s="29" t="s">
        <v>993</v>
      </c>
      <c r="K67" s="73"/>
    </row>
    <row r="68" s="59" customFormat="1" ht="27" customHeight="1" spans="1:11">
      <c r="A68" s="31">
        <v>64</v>
      </c>
      <c r="B68" s="68" t="s">
        <v>638</v>
      </c>
      <c r="C68" s="29" t="s">
        <v>1034</v>
      </c>
      <c r="D68" s="29" t="s">
        <v>1003</v>
      </c>
      <c r="E68" s="29" t="s">
        <v>634</v>
      </c>
      <c r="F68" s="69">
        <v>1650</v>
      </c>
      <c r="G68" s="69">
        <v>1109.24</v>
      </c>
      <c r="H68" s="69">
        <f t="shared" si="0"/>
        <v>540.76</v>
      </c>
      <c r="I68" s="69">
        <v>15</v>
      </c>
      <c r="J68" s="29" t="s">
        <v>613</v>
      </c>
      <c r="K68" s="73"/>
    </row>
    <row r="69" s="59" customFormat="1" ht="27" customHeight="1" spans="1:11">
      <c r="A69" s="31">
        <v>65</v>
      </c>
      <c r="B69" s="68" t="s">
        <v>624</v>
      </c>
      <c r="C69" s="29" t="s">
        <v>1021</v>
      </c>
      <c r="D69" s="29" t="s">
        <v>1020</v>
      </c>
      <c r="E69" s="29" t="s">
        <v>625</v>
      </c>
      <c r="F69" s="69">
        <v>680</v>
      </c>
      <c r="G69" s="69">
        <v>457.16</v>
      </c>
      <c r="H69" s="69">
        <f t="shared" si="0"/>
        <v>222.84</v>
      </c>
      <c r="I69" s="69">
        <v>0</v>
      </c>
      <c r="J69" s="29" t="s">
        <v>613</v>
      </c>
      <c r="K69" s="73"/>
    </row>
    <row r="70" s="59" customFormat="1" ht="27" customHeight="1" spans="1:11">
      <c r="A70" s="31">
        <v>66</v>
      </c>
      <c r="B70" s="68" t="s">
        <v>636</v>
      </c>
      <c r="C70" s="29" t="s">
        <v>1034</v>
      </c>
      <c r="D70" s="29" t="s">
        <v>1003</v>
      </c>
      <c r="E70" s="29" t="s">
        <v>634</v>
      </c>
      <c r="F70" s="69">
        <v>1650</v>
      </c>
      <c r="G70" s="69">
        <v>1109.24</v>
      </c>
      <c r="H70" s="69">
        <f t="shared" ref="H70:H133" si="1">F70-G70</f>
        <v>540.76</v>
      </c>
      <c r="I70" s="69">
        <v>15</v>
      </c>
      <c r="J70" s="29" t="s">
        <v>613</v>
      </c>
      <c r="K70" s="73"/>
    </row>
    <row r="71" s="59" customFormat="1" ht="27" customHeight="1" spans="1:11">
      <c r="A71" s="31">
        <v>67</v>
      </c>
      <c r="B71" s="68" t="s">
        <v>648</v>
      </c>
      <c r="C71" s="29" t="s">
        <v>1035</v>
      </c>
      <c r="D71" s="29" t="s">
        <v>988</v>
      </c>
      <c r="E71" s="29"/>
      <c r="F71" s="69">
        <v>880</v>
      </c>
      <c r="G71" s="69">
        <v>572.02</v>
      </c>
      <c r="H71" s="69">
        <f t="shared" si="1"/>
        <v>307.98</v>
      </c>
      <c r="I71" s="69">
        <v>0</v>
      </c>
      <c r="J71" s="29" t="s">
        <v>1036</v>
      </c>
      <c r="K71" s="73"/>
    </row>
    <row r="72" s="59" customFormat="1" ht="27" customHeight="1" spans="1:11">
      <c r="A72" s="31">
        <v>68</v>
      </c>
      <c r="B72" s="68" t="s">
        <v>668</v>
      </c>
      <c r="C72" s="29" t="s">
        <v>1033</v>
      </c>
      <c r="D72" s="29" t="s">
        <v>1020</v>
      </c>
      <c r="E72" s="29"/>
      <c r="F72" s="69">
        <v>850</v>
      </c>
      <c r="G72" s="69">
        <v>552.45</v>
      </c>
      <c r="H72" s="69">
        <f t="shared" si="1"/>
        <v>297.55</v>
      </c>
      <c r="I72" s="69">
        <v>0</v>
      </c>
      <c r="J72" s="29" t="s">
        <v>993</v>
      </c>
      <c r="K72" s="73"/>
    </row>
    <row r="73" s="59" customFormat="1" ht="27" customHeight="1" spans="1:11">
      <c r="A73" s="31">
        <v>69</v>
      </c>
      <c r="B73" s="68" t="s">
        <v>701</v>
      </c>
      <c r="C73" s="29" t="s">
        <v>1037</v>
      </c>
      <c r="D73" s="29" t="s">
        <v>1020</v>
      </c>
      <c r="E73" s="29"/>
      <c r="F73" s="69">
        <v>1230</v>
      </c>
      <c r="G73" s="69">
        <v>669.6</v>
      </c>
      <c r="H73" s="69">
        <f t="shared" si="1"/>
        <v>560.4</v>
      </c>
      <c r="I73" s="69">
        <v>0</v>
      </c>
      <c r="J73" s="29" t="s">
        <v>1038</v>
      </c>
      <c r="K73" s="73"/>
    </row>
    <row r="74" s="59" customFormat="1" ht="27" customHeight="1" spans="1:11">
      <c r="A74" s="31">
        <v>70</v>
      </c>
      <c r="B74" s="68" t="s">
        <v>597</v>
      </c>
      <c r="C74" s="29" t="s">
        <v>1039</v>
      </c>
      <c r="D74" s="29" t="s">
        <v>1009</v>
      </c>
      <c r="E74" s="29" t="s">
        <v>599</v>
      </c>
      <c r="F74" s="69">
        <v>4380</v>
      </c>
      <c r="G74" s="69">
        <v>3138.93</v>
      </c>
      <c r="H74" s="69">
        <f t="shared" si="1"/>
        <v>1241.07</v>
      </c>
      <c r="I74" s="69">
        <v>0</v>
      </c>
      <c r="J74" s="29" t="s">
        <v>1010</v>
      </c>
      <c r="K74" s="73"/>
    </row>
    <row r="75" s="59" customFormat="1" ht="27" customHeight="1" spans="1:11">
      <c r="A75" s="31">
        <v>71</v>
      </c>
      <c r="B75" s="68" t="s">
        <v>626</v>
      </c>
      <c r="C75" s="29" t="s">
        <v>1021</v>
      </c>
      <c r="D75" s="29" t="s">
        <v>1020</v>
      </c>
      <c r="E75" s="29" t="s">
        <v>625</v>
      </c>
      <c r="F75" s="69">
        <v>680</v>
      </c>
      <c r="G75" s="69">
        <v>457.16</v>
      </c>
      <c r="H75" s="69">
        <f t="shared" si="1"/>
        <v>222.84</v>
      </c>
      <c r="I75" s="69">
        <v>0</v>
      </c>
      <c r="J75" s="29" t="s">
        <v>613</v>
      </c>
      <c r="K75" s="73"/>
    </row>
    <row r="76" s="59" customFormat="1" ht="27" customHeight="1" spans="1:11">
      <c r="A76" s="31">
        <v>72</v>
      </c>
      <c r="B76" s="68" t="s">
        <v>605</v>
      </c>
      <c r="C76" s="29" t="s">
        <v>1040</v>
      </c>
      <c r="D76" s="29" t="s">
        <v>1009</v>
      </c>
      <c r="E76" s="29"/>
      <c r="F76" s="69">
        <v>1680</v>
      </c>
      <c r="G76" s="69">
        <v>1203.93</v>
      </c>
      <c r="H76" s="69">
        <f t="shared" si="1"/>
        <v>476.07</v>
      </c>
      <c r="I76" s="69">
        <v>0</v>
      </c>
      <c r="J76" s="29" t="s">
        <v>1010</v>
      </c>
      <c r="K76" s="73"/>
    </row>
    <row r="77" s="59" customFormat="1" ht="27" customHeight="1" spans="1:11">
      <c r="A77" s="31">
        <v>73</v>
      </c>
      <c r="B77" s="68" t="s">
        <v>610</v>
      </c>
      <c r="C77" s="29" t="s">
        <v>1041</v>
      </c>
      <c r="D77" s="29" t="s">
        <v>1003</v>
      </c>
      <c r="E77" s="29"/>
      <c r="F77" s="69">
        <v>1800</v>
      </c>
      <c r="G77" s="69">
        <v>1250</v>
      </c>
      <c r="H77" s="69">
        <f t="shared" si="1"/>
        <v>550</v>
      </c>
      <c r="I77" s="69">
        <v>0</v>
      </c>
      <c r="J77" s="29" t="s">
        <v>1031</v>
      </c>
      <c r="K77" s="73"/>
    </row>
    <row r="78" s="59" customFormat="1" ht="27" customHeight="1" spans="1:11">
      <c r="A78" s="31">
        <v>74</v>
      </c>
      <c r="B78" s="68" t="s">
        <v>647</v>
      </c>
      <c r="C78" s="29" t="s">
        <v>1019</v>
      </c>
      <c r="D78" s="29" t="s">
        <v>1020</v>
      </c>
      <c r="E78" s="29" t="s">
        <v>645</v>
      </c>
      <c r="F78" s="69">
        <v>1980</v>
      </c>
      <c r="G78" s="69">
        <v>1331</v>
      </c>
      <c r="H78" s="69">
        <f t="shared" si="1"/>
        <v>649</v>
      </c>
      <c r="I78" s="69">
        <v>0</v>
      </c>
      <c r="J78" s="29" t="s">
        <v>613</v>
      </c>
      <c r="K78" s="73"/>
    </row>
    <row r="79" s="59" customFormat="1" ht="27" customHeight="1" spans="1:11">
      <c r="A79" s="31">
        <v>75</v>
      </c>
      <c r="B79" s="68" t="s">
        <v>630</v>
      </c>
      <c r="C79" s="29" t="s">
        <v>1042</v>
      </c>
      <c r="D79" s="29" t="s">
        <v>1020</v>
      </c>
      <c r="E79" s="29" t="s">
        <v>632</v>
      </c>
      <c r="F79" s="69">
        <v>780</v>
      </c>
      <c r="G79" s="69">
        <v>524.26</v>
      </c>
      <c r="H79" s="69">
        <f t="shared" si="1"/>
        <v>255.74</v>
      </c>
      <c r="I79" s="69">
        <v>0</v>
      </c>
      <c r="J79" s="29" t="s">
        <v>613</v>
      </c>
      <c r="K79" s="73"/>
    </row>
    <row r="80" s="59" customFormat="1" ht="27" customHeight="1" spans="1:11">
      <c r="A80" s="31">
        <v>76</v>
      </c>
      <c r="B80" s="68" t="s">
        <v>719</v>
      </c>
      <c r="C80" s="29" t="s">
        <v>1043</v>
      </c>
      <c r="D80" s="29" t="s">
        <v>1044</v>
      </c>
      <c r="E80" s="29" t="s">
        <v>1045</v>
      </c>
      <c r="F80" s="69">
        <v>2500</v>
      </c>
      <c r="G80" s="69">
        <v>1812.43</v>
      </c>
      <c r="H80" s="69">
        <f t="shared" si="1"/>
        <v>687.57</v>
      </c>
      <c r="I80" s="69">
        <v>0</v>
      </c>
      <c r="J80" s="29" t="s">
        <v>989</v>
      </c>
      <c r="K80" s="73"/>
    </row>
    <row r="81" s="59" customFormat="1" ht="27" customHeight="1" spans="1:11">
      <c r="A81" s="31">
        <v>77</v>
      </c>
      <c r="B81" s="68" t="s">
        <v>733</v>
      </c>
      <c r="C81" s="29" t="s">
        <v>990</v>
      </c>
      <c r="D81" s="29" t="s">
        <v>991</v>
      </c>
      <c r="E81" s="29"/>
      <c r="F81" s="69">
        <v>750</v>
      </c>
      <c r="G81" s="69">
        <v>362.57</v>
      </c>
      <c r="H81" s="69">
        <f t="shared" si="1"/>
        <v>387.43</v>
      </c>
      <c r="I81" s="69">
        <v>0</v>
      </c>
      <c r="J81" s="29" t="s">
        <v>989</v>
      </c>
      <c r="K81" s="73"/>
    </row>
    <row r="82" s="59" customFormat="1" ht="27" customHeight="1" spans="1:11">
      <c r="A82" s="31">
        <v>78</v>
      </c>
      <c r="B82" s="68" t="s">
        <v>725</v>
      </c>
      <c r="C82" s="29" t="s">
        <v>1046</v>
      </c>
      <c r="D82" s="29" t="s">
        <v>1020</v>
      </c>
      <c r="E82" s="29"/>
      <c r="F82" s="69">
        <v>2680</v>
      </c>
      <c r="G82" s="69">
        <v>1280.47</v>
      </c>
      <c r="H82" s="69">
        <f t="shared" si="1"/>
        <v>1399.53</v>
      </c>
      <c r="I82" s="69">
        <v>0</v>
      </c>
      <c r="J82" s="29" t="s">
        <v>989</v>
      </c>
      <c r="K82" s="73"/>
    </row>
    <row r="83" s="59" customFormat="1" ht="27" customHeight="1" spans="1:11">
      <c r="A83" s="31">
        <v>79</v>
      </c>
      <c r="B83" s="68" t="s">
        <v>723</v>
      </c>
      <c r="C83" s="29" t="s">
        <v>1005</v>
      </c>
      <c r="D83" s="29" t="s">
        <v>1006</v>
      </c>
      <c r="E83" s="29"/>
      <c r="F83" s="69">
        <v>1880</v>
      </c>
      <c r="G83" s="69">
        <v>898.13</v>
      </c>
      <c r="H83" s="69">
        <f t="shared" si="1"/>
        <v>981.87</v>
      </c>
      <c r="I83" s="69">
        <v>0</v>
      </c>
      <c r="J83" s="29" t="s">
        <v>989</v>
      </c>
      <c r="K83" s="73"/>
    </row>
    <row r="84" s="59" customFormat="1" ht="27" customHeight="1" spans="1:11">
      <c r="A84" s="31">
        <v>80</v>
      </c>
      <c r="B84" s="68" t="s">
        <v>730</v>
      </c>
      <c r="C84" s="29" t="s">
        <v>1047</v>
      </c>
      <c r="D84" s="29" t="s">
        <v>1006</v>
      </c>
      <c r="E84" s="29"/>
      <c r="F84" s="69">
        <v>748</v>
      </c>
      <c r="G84" s="69">
        <v>365.78</v>
      </c>
      <c r="H84" s="69">
        <f t="shared" si="1"/>
        <v>382.22</v>
      </c>
      <c r="I84" s="69">
        <v>0</v>
      </c>
      <c r="J84" s="29" t="s">
        <v>989</v>
      </c>
      <c r="K84" s="73"/>
    </row>
    <row r="85" ht="27" customHeight="1" spans="1:11">
      <c r="A85" s="31">
        <v>81</v>
      </c>
      <c r="B85" s="68" t="s">
        <v>961</v>
      </c>
      <c r="C85" s="29" t="s">
        <v>1048</v>
      </c>
      <c r="D85" s="29" t="s">
        <v>995</v>
      </c>
      <c r="E85" s="29"/>
      <c r="F85" s="69">
        <v>3380</v>
      </c>
      <c r="G85" s="69">
        <v>901.38</v>
      </c>
      <c r="H85" s="69">
        <f t="shared" si="1"/>
        <v>2478.62</v>
      </c>
      <c r="I85" s="69">
        <v>0</v>
      </c>
      <c r="J85" s="29" t="s">
        <v>1049</v>
      </c>
      <c r="K85" s="73"/>
    </row>
    <row r="86" ht="27" customHeight="1" spans="1:11">
      <c r="A86" s="31">
        <v>82</v>
      </c>
      <c r="B86" s="68" t="s">
        <v>946</v>
      </c>
      <c r="C86" s="29" t="s">
        <v>1050</v>
      </c>
      <c r="D86" s="29" t="s">
        <v>1009</v>
      </c>
      <c r="E86" s="29" t="s">
        <v>1050</v>
      </c>
      <c r="F86" s="69">
        <v>2498.5</v>
      </c>
      <c r="G86" s="69">
        <v>735.66</v>
      </c>
      <c r="H86" s="69">
        <f t="shared" si="1"/>
        <v>1762.84</v>
      </c>
      <c r="I86" s="69">
        <v>0</v>
      </c>
      <c r="J86" s="29" t="s">
        <v>1051</v>
      </c>
      <c r="K86" s="73"/>
    </row>
    <row r="87" ht="27" customHeight="1" spans="1:11">
      <c r="A87" s="31">
        <v>83</v>
      </c>
      <c r="B87" s="68" t="s">
        <v>911</v>
      </c>
      <c r="C87" s="29" t="s">
        <v>994</v>
      </c>
      <c r="D87" s="29" t="s">
        <v>995</v>
      </c>
      <c r="E87" s="29" t="s">
        <v>994</v>
      </c>
      <c r="F87" s="69">
        <v>1100</v>
      </c>
      <c r="G87" s="69">
        <v>531.64</v>
      </c>
      <c r="H87" s="69">
        <f t="shared" si="1"/>
        <v>568.36</v>
      </c>
      <c r="I87" s="69">
        <v>0</v>
      </c>
      <c r="J87" s="29" t="s">
        <v>1001</v>
      </c>
      <c r="K87" s="73"/>
    </row>
    <row r="88" ht="27" customHeight="1" spans="1:11">
      <c r="A88" s="31">
        <v>84</v>
      </c>
      <c r="B88" s="68" t="s">
        <v>944</v>
      </c>
      <c r="C88" s="29" t="s">
        <v>994</v>
      </c>
      <c r="D88" s="29" t="s">
        <v>995</v>
      </c>
      <c r="E88" s="29" t="s">
        <v>994</v>
      </c>
      <c r="F88" s="69">
        <v>1600</v>
      </c>
      <c r="G88" s="69">
        <v>506.69</v>
      </c>
      <c r="H88" s="69">
        <f t="shared" si="1"/>
        <v>1093.31</v>
      </c>
      <c r="I88" s="69">
        <v>0</v>
      </c>
      <c r="J88" s="29" t="s">
        <v>1052</v>
      </c>
      <c r="K88" s="73"/>
    </row>
    <row r="89" ht="27" customHeight="1" spans="1:11">
      <c r="A89" s="31">
        <v>85</v>
      </c>
      <c r="B89" s="68" t="s">
        <v>250</v>
      </c>
      <c r="C89" s="29" t="s">
        <v>1007</v>
      </c>
      <c r="D89" s="29" t="s">
        <v>988</v>
      </c>
      <c r="E89" s="29"/>
      <c r="F89" s="69">
        <v>600</v>
      </c>
      <c r="G89" s="69">
        <v>563.27</v>
      </c>
      <c r="H89" s="69">
        <f t="shared" si="1"/>
        <v>36.73</v>
      </c>
      <c r="I89" s="69">
        <v>0</v>
      </c>
      <c r="J89" s="29" t="s">
        <v>1053</v>
      </c>
      <c r="K89" s="73"/>
    </row>
    <row r="90" ht="27" customHeight="1" spans="1:11">
      <c r="A90" s="31">
        <v>86</v>
      </c>
      <c r="B90" s="68" t="s">
        <v>941</v>
      </c>
      <c r="C90" s="29" t="s">
        <v>1054</v>
      </c>
      <c r="D90" s="29" t="s">
        <v>1009</v>
      </c>
      <c r="E90" s="29" t="s">
        <v>1054</v>
      </c>
      <c r="F90" s="69">
        <v>2964</v>
      </c>
      <c r="G90" s="69">
        <v>872.8</v>
      </c>
      <c r="H90" s="69">
        <f t="shared" si="1"/>
        <v>2091.2</v>
      </c>
      <c r="I90" s="69">
        <v>0</v>
      </c>
      <c r="J90" s="29" t="s">
        <v>1052</v>
      </c>
      <c r="K90" s="73"/>
    </row>
    <row r="91" ht="27" customHeight="1" spans="1:11">
      <c r="A91" s="31">
        <v>87</v>
      </c>
      <c r="B91" s="68" t="s">
        <v>1055</v>
      </c>
      <c r="C91" s="29" t="s">
        <v>1056</v>
      </c>
      <c r="D91" s="29" t="s">
        <v>1057</v>
      </c>
      <c r="E91" s="29"/>
      <c r="F91" s="69">
        <v>12999</v>
      </c>
      <c r="G91" s="69">
        <v>5055.13</v>
      </c>
      <c r="H91" s="69">
        <f t="shared" si="1"/>
        <v>7943.87</v>
      </c>
      <c r="I91" s="69">
        <v>0</v>
      </c>
      <c r="J91" s="29" t="s">
        <v>1058</v>
      </c>
      <c r="K91" s="73"/>
    </row>
    <row r="92" ht="27" customHeight="1" spans="1:11">
      <c r="A92" s="31">
        <v>88</v>
      </c>
      <c r="B92" s="68" t="s">
        <v>247</v>
      </c>
      <c r="C92" s="29" t="s">
        <v>1007</v>
      </c>
      <c r="D92" s="29" t="s">
        <v>988</v>
      </c>
      <c r="E92" s="29"/>
      <c r="F92" s="69">
        <v>600</v>
      </c>
      <c r="G92" s="69">
        <v>563.27</v>
      </c>
      <c r="H92" s="69">
        <f t="shared" si="1"/>
        <v>36.73</v>
      </c>
      <c r="I92" s="69">
        <v>0</v>
      </c>
      <c r="J92" s="29" t="s">
        <v>1053</v>
      </c>
      <c r="K92" s="73"/>
    </row>
    <row r="93" ht="27" customHeight="1" spans="1:11">
      <c r="A93" s="31">
        <v>89</v>
      </c>
      <c r="B93" s="68" t="s">
        <v>188</v>
      </c>
      <c r="C93" s="29" t="s">
        <v>1059</v>
      </c>
      <c r="D93" s="29" t="s">
        <v>1020</v>
      </c>
      <c r="E93" s="29"/>
      <c r="F93" s="69">
        <v>4380</v>
      </c>
      <c r="G93" s="69">
        <v>3722.93</v>
      </c>
      <c r="H93" s="69">
        <f t="shared" si="1"/>
        <v>657.07</v>
      </c>
      <c r="I93" s="69">
        <v>0</v>
      </c>
      <c r="J93" s="29" t="s">
        <v>1060</v>
      </c>
      <c r="K93" s="73"/>
    </row>
    <row r="94" ht="27" customHeight="1" spans="1:11">
      <c r="A94" s="31">
        <v>90</v>
      </c>
      <c r="B94" s="68" t="s">
        <v>971</v>
      </c>
      <c r="C94" s="29" t="s">
        <v>1061</v>
      </c>
      <c r="D94" s="29" t="s">
        <v>1009</v>
      </c>
      <c r="E94" s="29"/>
      <c r="F94" s="69">
        <v>2380</v>
      </c>
      <c r="G94" s="69">
        <v>449.51</v>
      </c>
      <c r="H94" s="69">
        <f t="shared" si="1"/>
        <v>1930.49</v>
      </c>
      <c r="I94" s="69">
        <v>0</v>
      </c>
      <c r="J94" s="29" t="s">
        <v>1062</v>
      </c>
      <c r="K94" s="73"/>
    </row>
    <row r="95" ht="27" customHeight="1" spans="1:11">
      <c r="A95" s="31">
        <v>91</v>
      </c>
      <c r="B95" s="68" t="s">
        <v>191</v>
      </c>
      <c r="C95" s="29" t="s">
        <v>1059</v>
      </c>
      <c r="D95" s="29" t="s">
        <v>1020</v>
      </c>
      <c r="E95" s="29"/>
      <c r="F95" s="69">
        <v>3550</v>
      </c>
      <c r="G95" s="69">
        <v>3017.46</v>
      </c>
      <c r="H95" s="69">
        <f t="shared" si="1"/>
        <v>532.54</v>
      </c>
      <c r="I95" s="69">
        <v>0</v>
      </c>
      <c r="J95" s="29" t="s">
        <v>1060</v>
      </c>
      <c r="K95" s="73"/>
    </row>
    <row r="96" ht="27" customHeight="1" spans="1:11">
      <c r="A96" s="31">
        <v>92</v>
      </c>
      <c r="B96" s="68" t="s">
        <v>949</v>
      </c>
      <c r="C96" s="29" t="s">
        <v>1063</v>
      </c>
      <c r="D96" s="29" t="s">
        <v>1009</v>
      </c>
      <c r="E96" s="29" t="s">
        <v>1063</v>
      </c>
      <c r="F96" s="69">
        <v>2022.6</v>
      </c>
      <c r="G96" s="69">
        <v>584.37</v>
      </c>
      <c r="H96" s="69">
        <f t="shared" si="1"/>
        <v>1438.23</v>
      </c>
      <c r="I96" s="69">
        <v>0</v>
      </c>
      <c r="J96" s="29" t="s">
        <v>1064</v>
      </c>
      <c r="K96" s="73"/>
    </row>
    <row r="97" ht="27" customHeight="1" spans="1:11">
      <c r="A97" s="31">
        <v>93</v>
      </c>
      <c r="B97" s="68" t="s">
        <v>897</v>
      </c>
      <c r="C97" s="29" t="s">
        <v>1065</v>
      </c>
      <c r="D97" s="29" t="s">
        <v>1020</v>
      </c>
      <c r="E97" s="29" t="s">
        <v>1065</v>
      </c>
      <c r="F97" s="69">
        <v>800</v>
      </c>
      <c r="G97" s="69">
        <v>564.36</v>
      </c>
      <c r="H97" s="69">
        <f t="shared" si="1"/>
        <v>235.64</v>
      </c>
      <c r="I97" s="69">
        <v>0</v>
      </c>
      <c r="J97" s="29" t="s">
        <v>1066</v>
      </c>
      <c r="K97" s="73"/>
    </row>
    <row r="98" ht="27" customHeight="1" spans="1:11">
      <c r="A98" s="31">
        <v>94</v>
      </c>
      <c r="B98" s="68" t="s">
        <v>905</v>
      </c>
      <c r="C98" s="29" t="s">
        <v>1067</v>
      </c>
      <c r="D98" s="29" t="s">
        <v>988</v>
      </c>
      <c r="E98" s="29" t="s">
        <v>1067</v>
      </c>
      <c r="F98" s="69">
        <v>1260</v>
      </c>
      <c r="G98" s="69">
        <v>868</v>
      </c>
      <c r="H98" s="69">
        <f t="shared" si="1"/>
        <v>392</v>
      </c>
      <c r="I98" s="69">
        <v>0</v>
      </c>
      <c r="J98" s="29" t="s">
        <v>993</v>
      </c>
      <c r="K98" s="73"/>
    </row>
    <row r="99" ht="27" customHeight="1" spans="1:11">
      <c r="A99" s="31">
        <v>95</v>
      </c>
      <c r="B99" s="68" t="s">
        <v>1068</v>
      </c>
      <c r="C99" s="29" t="s">
        <v>1069</v>
      </c>
      <c r="D99" s="29" t="s">
        <v>1070</v>
      </c>
      <c r="E99" s="29" t="s">
        <v>1071</v>
      </c>
      <c r="F99" s="69">
        <v>5166</v>
      </c>
      <c r="G99" s="69">
        <v>3056.55</v>
      </c>
      <c r="H99" s="69">
        <f t="shared" si="1"/>
        <v>2109.45</v>
      </c>
      <c r="I99" s="69">
        <v>0</v>
      </c>
      <c r="J99" s="29" t="s">
        <v>1072</v>
      </c>
      <c r="K99" s="73"/>
    </row>
    <row r="100" ht="27" customHeight="1" spans="1:11">
      <c r="A100" s="31">
        <v>96</v>
      </c>
      <c r="B100" s="68" t="s">
        <v>1073</v>
      </c>
      <c r="C100" s="29" t="s">
        <v>1069</v>
      </c>
      <c r="D100" s="29" t="s">
        <v>1070</v>
      </c>
      <c r="E100" s="29" t="s">
        <v>1071</v>
      </c>
      <c r="F100" s="69">
        <v>5166</v>
      </c>
      <c r="G100" s="69">
        <v>3056.55</v>
      </c>
      <c r="H100" s="69">
        <f t="shared" si="1"/>
        <v>2109.45</v>
      </c>
      <c r="I100" s="69">
        <v>0</v>
      </c>
      <c r="J100" s="29" t="s">
        <v>1072</v>
      </c>
      <c r="K100" s="73"/>
    </row>
    <row r="101" ht="27" customHeight="1" spans="1:11">
      <c r="A101" s="31">
        <v>97</v>
      </c>
      <c r="B101" s="68" t="s">
        <v>967</v>
      </c>
      <c r="C101" s="29" t="s">
        <v>1074</v>
      </c>
      <c r="D101" s="29" t="s">
        <v>1075</v>
      </c>
      <c r="E101" s="29" t="s">
        <v>969</v>
      </c>
      <c r="F101" s="69">
        <v>1598.8</v>
      </c>
      <c r="G101" s="69">
        <v>319.72</v>
      </c>
      <c r="H101" s="69">
        <f t="shared" si="1"/>
        <v>1279.08</v>
      </c>
      <c r="I101" s="69">
        <v>0</v>
      </c>
      <c r="J101" s="29" t="s">
        <v>1076</v>
      </c>
      <c r="K101" s="73"/>
    </row>
    <row r="102" ht="27" customHeight="1" spans="1:11">
      <c r="A102" s="31">
        <v>98</v>
      </c>
      <c r="B102" s="68" t="s">
        <v>1077</v>
      </c>
      <c r="C102" s="29" t="s">
        <v>1078</v>
      </c>
      <c r="D102" s="29" t="s">
        <v>1079</v>
      </c>
      <c r="E102" s="29" t="s">
        <v>1078</v>
      </c>
      <c r="F102" s="69">
        <v>4599</v>
      </c>
      <c r="G102" s="69">
        <v>2414.37</v>
      </c>
      <c r="H102" s="69">
        <f t="shared" si="1"/>
        <v>2184.63</v>
      </c>
      <c r="I102" s="69">
        <v>0</v>
      </c>
      <c r="J102" s="29" t="s">
        <v>1080</v>
      </c>
      <c r="K102" s="73"/>
    </row>
    <row r="103" ht="27" customHeight="1" spans="1:11">
      <c r="A103" s="31">
        <v>99</v>
      </c>
      <c r="B103" s="68" t="s">
        <v>1081</v>
      </c>
      <c r="C103" s="29" t="s">
        <v>1082</v>
      </c>
      <c r="D103" s="29" t="s">
        <v>1003</v>
      </c>
      <c r="E103" s="29" t="s">
        <v>1082</v>
      </c>
      <c r="F103" s="69">
        <v>950</v>
      </c>
      <c r="G103" s="69">
        <v>601.71</v>
      </c>
      <c r="H103" s="69">
        <f t="shared" si="1"/>
        <v>348.29</v>
      </c>
      <c r="I103" s="69">
        <v>0</v>
      </c>
      <c r="J103" s="29" t="s">
        <v>1083</v>
      </c>
      <c r="K103" s="73"/>
    </row>
    <row r="104" ht="27" customHeight="1" spans="1:11">
      <c r="A104" s="31">
        <v>100</v>
      </c>
      <c r="B104" s="68" t="s">
        <v>956</v>
      </c>
      <c r="C104" s="29" t="s">
        <v>1084</v>
      </c>
      <c r="D104" s="29" t="s">
        <v>1006</v>
      </c>
      <c r="E104" s="29"/>
      <c r="F104" s="69">
        <v>380</v>
      </c>
      <c r="G104" s="69">
        <v>94.98</v>
      </c>
      <c r="H104" s="69">
        <f t="shared" si="1"/>
        <v>285.02</v>
      </c>
      <c r="I104" s="69">
        <v>0</v>
      </c>
      <c r="J104" s="29" t="s">
        <v>444</v>
      </c>
      <c r="K104" s="73"/>
    </row>
    <row r="105" ht="27" customHeight="1" spans="1:11">
      <c r="A105" s="31">
        <v>101</v>
      </c>
      <c r="B105" s="68" t="s">
        <v>960</v>
      </c>
      <c r="C105" s="29" t="s">
        <v>1084</v>
      </c>
      <c r="D105" s="29" t="s">
        <v>1006</v>
      </c>
      <c r="E105" s="29"/>
      <c r="F105" s="69">
        <v>380</v>
      </c>
      <c r="G105" s="69">
        <v>94.98</v>
      </c>
      <c r="H105" s="69">
        <f t="shared" si="1"/>
        <v>285.02</v>
      </c>
      <c r="I105" s="69">
        <v>0</v>
      </c>
      <c r="J105" s="29" t="s">
        <v>444</v>
      </c>
      <c r="K105" s="73"/>
    </row>
    <row r="106" ht="27" customHeight="1" spans="1:11">
      <c r="A106" s="31">
        <v>102</v>
      </c>
      <c r="B106" s="68" t="s">
        <v>903</v>
      </c>
      <c r="C106" s="29" t="s">
        <v>994</v>
      </c>
      <c r="D106" s="29" t="s">
        <v>995</v>
      </c>
      <c r="E106" s="29" t="s">
        <v>994</v>
      </c>
      <c r="F106" s="69">
        <v>1800</v>
      </c>
      <c r="G106" s="69">
        <v>1240</v>
      </c>
      <c r="H106" s="69">
        <f t="shared" si="1"/>
        <v>560</v>
      </c>
      <c r="I106" s="69">
        <v>0</v>
      </c>
      <c r="J106" s="29" t="s">
        <v>993</v>
      </c>
      <c r="K106" s="73"/>
    </row>
    <row r="107" ht="27" customHeight="1" spans="1:11">
      <c r="A107" s="31">
        <v>103</v>
      </c>
      <c r="B107" s="68" t="s">
        <v>959</v>
      </c>
      <c r="C107" s="29" t="s">
        <v>1084</v>
      </c>
      <c r="D107" s="29" t="s">
        <v>1006</v>
      </c>
      <c r="E107" s="29"/>
      <c r="F107" s="69">
        <v>380</v>
      </c>
      <c r="G107" s="69">
        <v>94.98</v>
      </c>
      <c r="H107" s="69">
        <f t="shared" si="1"/>
        <v>285.02</v>
      </c>
      <c r="I107" s="69">
        <v>0</v>
      </c>
      <c r="J107" s="29" t="s">
        <v>444</v>
      </c>
      <c r="K107" s="73"/>
    </row>
    <row r="108" ht="27" customHeight="1" spans="1:11">
      <c r="A108" s="31">
        <v>104</v>
      </c>
      <c r="B108" s="68" t="s">
        <v>938</v>
      </c>
      <c r="C108" s="29" t="s">
        <v>1085</v>
      </c>
      <c r="D108" s="29" t="s">
        <v>991</v>
      </c>
      <c r="E108" s="29" t="s">
        <v>1085</v>
      </c>
      <c r="F108" s="69">
        <v>1850</v>
      </c>
      <c r="G108" s="69">
        <v>657.82</v>
      </c>
      <c r="H108" s="69">
        <f t="shared" si="1"/>
        <v>1192.18</v>
      </c>
      <c r="I108" s="69">
        <v>0</v>
      </c>
      <c r="J108" s="29" t="s">
        <v>1086</v>
      </c>
      <c r="K108" s="73"/>
    </row>
    <row r="109" ht="27" customHeight="1" spans="1:11">
      <c r="A109" s="31">
        <v>105</v>
      </c>
      <c r="B109" s="68" t="s">
        <v>955</v>
      </c>
      <c r="C109" s="29" t="s">
        <v>1084</v>
      </c>
      <c r="D109" s="29" t="s">
        <v>1006</v>
      </c>
      <c r="E109" s="29" t="s">
        <v>954</v>
      </c>
      <c r="F109" s="69">
        <v>1600</v>
      </c>
      <c r="G109" s="69">
        <v>435.58</v>
      </c>
      <c r="H109" s="69">
        <f t="shared" si="1"/>
        <v>1164.42</v>
      </c>
      <c r="I109" s="69">
        <v>0</v>
      </c>
      <c r="J109" s="29" t="s">
        <v>1087</v>
      </c>
      <c r="K109" s="73"/>
    </row>
    <row r="110" ht="27" customHeight="1" spans="1:11">
      <c r="A110" s="31">
        <v>106</v>
      </c>
      <c r="B110" s="68" t="s">
        <v>244</v>
      </c>
      <c r="C110" s="29" t="s">
        <v>1088</v>
      </c>
      <c r="D110" s="29" t="s">
        <v>988</v>
      </c>
      <c r="E110" s="29"/>
      <c r="F110" s="69">
        <v>6400</v>
      </c>
      <c r="G110" s="69">
        <v>6222.31</v>
      </c>
      <c r="H110" s="69">
        <f t="shared" si="1"/>
        <v>177.69</v>
      </c>
      <c r="I110" s="69">
        <v>0</v>
      </c>
      <c r="J110" s="29" t="s">
        <v>1053</v>
      </c>
      <c r="K110" s="73"/>
    </row>
    <row r="111" ht="27" customHeight="1" spans="1:11">
      <c r="A111" s="31">
        <v>107</v>
      </c>
      <c r="B111" s="68" t="s">
        <v>952</v>
      </c>
      <c r="C111" s="29" t="s">
        <v>1084</v>
      </c>
      <c r="D111" s="29" t="s">
        <v>1006</v>
      </c>
      <c r="E111" s="29" t="s">
        <v>954</v>
      </c>
      <c r="F111" s="69">
        <v>1600</v>
      </c>
      <c r="G111" s="69">
        <v>435.58</v>
      </c>
      <c r="H111" s="69">
        <f t="shared" si="1"/>
        <v>1164.42</v>
      </c>
      <c r="I111" s="69">
        <v>0</v>
      </c>
      <c r="J111" s="29" t="s">
        <v>1087</v>
      </c>
      <c r="K111" s="73"/>
    </row>
    <row r="112" ht="27" customHeight="1" spans="1:11">
      <c r="A112" s="31">
        <v>108</v>
      </c>
      <c r="B112" s="68" t="s">
        <v>892</v>
      </c>
      <c r="C112" s="29" t="s">
        <v>1007</v>
      </c>
      <c r="D112" s="29" t="s">
        <v>988</v>
      </c>
      <c r="E112" s="29" t="s">
        <v>1007</v>
      </c>
      <c r="F112" s="69">
        <v>800</v>
      </c>
      <c r="G112" s="69">
        <v>666.58</v>
      </c>
      <c r="H112" s="69">
        <f t="shared" si="1"/>
        <v>133.42</v>
      </c>
      <c r="I112" s="69">
        <v>0</v>
      </c>
      <c r="J112" s="29" t="s">
        <v>893</v>
      </c>
      <c r="K112" s="73"/>
    </row>
    <row r="113" ht="27" customHeight="1" spans="1:11">
      <c r="A113" s="31">
        <v>109</v>
      </c>
      <c r="B113" s="68" t="s">
        <v>958</v>
      </c>
      <c r="C113" s="29" t="s">
        <v>1084</v>
      </c>
      <c r="D113" s="29" t="s">
        <v>1006</v>
      </c>
      <c r="E113" s="29"/>
      <c r="F113" s="69">
        <v>380</v>
      </c>
      <c r="G113" s="69">
        <v>94.98</v>
      </c>
      <c r="H113" s="69">
        <f t="shared" si="1"/>
        <v>285.02</v>
      </c>
      <c r="I113" s="69">
        <v>0</v>
      </c>
      <c r="J113" s="29" t="s">
        <v>444</v>
      </c>
      <c r="K113" s="73"/>
    </row>
    <row r="114" ht="27" customHeight="1" spans="1:11">
      <c r="A114" s="31">
        <v>110</v>
      </c>
      <c r="B114" s="68" t="s">
        <v>1089</v>
      </c>
      <c r="C114" s="29" t="s">
        <v>1090</v>
      </c>
      <c r="D114" s="29" t="s">
        <v>1091</v>
      </c>
      <c r="E114" s="29" t="s">
        <v>1090</v>
      </c>
      <c r="F114" s="69">
        <v>5800</v>
      </c>
      <c r="G114" s="69">
        <v>5654.93</v>
      </c>
      <c r="H114" s="69">
        <f t="shared" si="1"/>
        <v>145.07</v>
      </c>
      <c r="I114" s="69">
        <v>200</v>
      </c>
      <c r="J114" s="29" t="s">
        <v>1092</v>
      </c>
      <c r="K114" s="73"/>
    </row>
    <row r="115" ht="27" customHeight="1" spans="1:11">
      <c r="A115" s="31">
        <v>111</v>
      </c>
      <c r="B115" s="68" t="s">
        <v>896</v>
      </c>
      <c r="C115" s="29" t="s">
        <v>1007</v>
      </c>
      <c r="D115" s="29" t="s">
        <v>988</v>
      </c>
      <c r="E115" s="29" t="s">
        <v>1007</v>
      </c>
      <c r="F115" s="69">
        <v>800</v>
      </c>
      <c r="G115" s="69">
        <v>666.58</v>
      </c>
      <c r="H115" s="69">
        <f t="shared" si="1"/>
        <v>133.42</v>
      </c>
      <c r="I115" s="69">
        <v>0</v>
      </c>
      <c r="J115" s="29" t="s">
        <v>893</v>
      </c>
      <c r="K115" s="73"/>
    </row>
    <row r="116" ht="27" customHeight="1" spans="1:11">
      <c r="A116" s="31">
        <v>112</v>
      </c>
      <c r="B116" s="68" t="s">
        <v>1093</v>
      </c>
      <c r="C116" s="29" t="s">
        <v>1090</v>
      </c>
      <c r="D116" s="29" t="s">
        <v>1091</v>
      </c>
      <c r="E116" s="29" t="s">
        <v>1090</v>
      </c>
      <c r="F116" s="69">
        <v>5800</v>
      </c>
      <c r="G116" s="69">
        <v>5654.93</v>
      </c>
      <c r="H116" s="69">
        <f t="shared" si="1"/>
        <v>145.07</v>
      </c>
      <c r="I116" s="69">
        <v>200</v>
      </c>
      <c r="J116" s="29" t="s">
        <v>1092</v>
      </c>
      <c r="K116" s="73"/>
    </row>
    <row r="117" ht="27" customHeight="1" spans="1:11">
      <c r="A117" s="31">
        <v>113</v>
      </c>
      <c r="B117" s="68" t="s">
        <v>894</v>
      </c>
      <c r="C117" s="29" t="s">
        <v>1007</v>
      </c>
      <c r="D117" s="29" t="s">
        <v>988</v>
      </c>
      <c r="E117" s="29" t="s">
        <v>1007</v>
      </c>
      <c r="F117" s="69">
        <v>800</v>
      </c>
      <c r="G117" s="69">
        <v>666.58</v>
      </c>
      <c r="H117" s="69">
        <f t="shared" si="1"/>
        <v>133.42</v>
      </c>
      <c r="I117" s="69">
        <v>0</v>
      </c>
      <c r="J117" s="29" t="s">
        <v>893</v>
      </c>
      <c r="K117" s="73"/>
    </row>
    <row r="118" ht="27" customHeight="1" spans="1:11">
      <c r="A118" s="31">
        <v>114</v>
      </c>
      <c r="B118" s="68" t="s">
        <v>964</v>
      </c>
      <c r="C118" s="29" t="s">
        <v>1094</v>
      </c>
      <c r="D118" s="29" t="s">
        <v>1006</v>
      </c>
      <c r="E118" s="29" t="s">
        <v>1094</v>
      </c>
      <c r="F118" s="69">
        <v>4299</v>
      </c>
      <c r="G118" s="69">
        <v>955.27</v>
      </c>
      <c r="H118" s="69">
        <f t="shared" si="1"/>
        <v>3343.73</v>
      </c>
      <c r="I118" s="69">
        <v>0</v>
      </c>
      <c r="J118" s="29" t="s">
        <v>1095</v>
      </c>
      <c r="K118" s="73"/>
    </row>
    <row r="119" ht="27" customHeight="1" spans="1:11">
      <c r="A119" s="31">
        <v>115</v>
      </c>
      <c r="B119" s="68" t="s">
        <v>895</v>
      </c>
      <c r="C119" s="29" t="s">
        <v>1007</v>
      </c>
      <c r="D119" s="29" t="s">
        <v>988</v>
      </c>
      <c r="E119" s="29" t="s">
        <v>1007</v>
      </c>
      <c r="F119" s="69">
        <v>800</v>
      </c>
      <c r="G119" s="69">
        <v>666.58</v>
      </c>
      <c r="H119" s="69">
        <f t="shared" si="1"/>
        <v>133.42</v>
      </c>
      <c r="I119" s="69">
        <v>0</v>
      </c>
      <c r="J119" s="29" t="s">
        <v>893</v>
      </c>
      <c r="K119" s="73"/>
    </row>
    <row r="120" ht="27" customHeight="1" spans="1:11">
      <c r="A120" s="31">
        <v>116</v>
      </c>
      <c r="B120" s="68" t="s">
        <v>136</v>
      </c>
      <c r="C120" s="29" t="s">
        <v>1014</v>
      </c>
      <c r="D120" s="29" t="s">
        <v>1006</v>
      </c>
      <c r="E120" s="29"/>
      <c r="F120" s="69">
        <v>1850</v>
      </c>
      <c r="G120" s="69">
        <v>935.32</v>
      </c>
      <c r="H120" s="69">
        <f t="shared" si="1"/>
        <v>914.68</v>
      </c>
      <c r="I120" s="69">
        <v>0</v>
      </c>
      <c r="J120" s="29" t="s">
        <v>1096</v>
      </c>
      <c r="K120" s="74"/>
    </row>
    <row r="121" ht="27" customHeight="1" spans="1:11">
      <c r="A121" s="31">
        <v>117</v>
      </c>
      <c r="B121" s="68" t="s">
        <v>131</v>
      </c>
      <c r="C121" s="29" t="s">
        <v>1014</v>
      </c>
      <c r="D121" s="29" t="s">
        <v>1006</v>
      </c>
      <c r="E121" s="29"/>
      <c r="F121" s="69">
        <v>1850</v>
      </c>
      <c r="G121" s="69">
        <v>935.32</v>
      </c>
      <c r="H121" s="69">
        <f t="shared" si="1"/>
        <v>914.68</v>
      </c>
      <c r="I121" s="69">
        <v>0</v>
      </c>
      <c r="J121" s="29" t="s">
        <v>1096</v>
      </c>
      <c r="K121" s="74"/>
    </row>
    <row r="122" ht="27" customHeight="1" spans="1:11">
      <c r="A122" s="31">
        <v>118</v>
      </c>
      <c r="B122" s="68" t="s">
        <v>135</v>
      </c>
      <c r="C122" s="29" t="s">
        <v>1014</v>
      </c>
      <c r="D122" s="29" t="s">
        <v>1006</v>
      </c>
      <c r="E122" s="29"/>
      <c r="F122" s="69">
        <v>1850</v>
      </c>
      <c r="G122" s="69">
        <v>935.32</v>
      </c>
      <c r="H122" s="69">
        <f t="shared" si="1"/>
        <v>914.68</v>
      </c>
      <c r="I122" s="69">
        <v>0</v>
      </c>
      <c r="J122" s="29" t="s">
        <v>1096</v>
      </c>
      <c r="K122" s="74"/>
    </row>
    <row r="123" ht="27" customHeight="1" spans="1:11">
      <c r="A123" s="31">
        <v>119</v>
      </c>
      <c r="B123" s="68" t="s">
        <v>137</v>
      </c>
      <c r="C123" s="29" t="s">
        <v>1097</v>
      </c>
      <c r="D123" s="29" t="s">
        <v>1003</v>
      </c>
      <c r="E123" s="29"/>
      <c r="F123" s="69">
        <v>1350</v>
      </c>
      <c r="G123" s="69">
        <v>682.5</v>
      </c>
      <c r="H123" s="69">
        <f t="shared" si="1"/>
        <v>667.5</v>
      </c>
      <c r="I123" s="69">
        <v>0</v>
      </c>
      <c r="J123" s="29" t="s">
        <v>1096</v>
      </c>
      <c r="K123" s="74"/>
    </row>
    <row r="124" ht="27" customHeight="1" spans="1:11">
      <c r="A124" s="31">
        <v>120</v>
      </c>
      <c r="B124" s="68" t="s">
        <v>150</v>
      </c>
      <c r="C124" s="29" t="s">
        <v>1098</v>
      </c>
      <c r="D124" s="29" t="s">
        <v>1099</v>
      </c>
      <c r="E124" s="29"/>
      <c r="F124" s="69">
        <v>13322.98</v>
      </c>
      <c r="G124" s="69">
        <v>0</v>
      </c>
      <c r="H124" s="69">
        <f t="shared" si="1"/>
        <v>13322.98</v>
      </c>
      <c r="I124" s="69">
        <v>20</v>
      </c>
      <c r="J124" s="29" t="s">
        <v>1100</v>
      </c>
      <c r="K124" s="74"/>
    </row>
    <row r="125" ht="27" customHeight="1" spans="1:11">
      <c r="A125" s="31">
        <v>121</v>
      </c>
      <c r="B125" s="68" t="s">
        <v>153</v>
      </c>
      <c r="C125" s="29" t="s">
        <v>1101</v>
      </c>
      <c r="D125" s="29" t="s">
        <v>1102</v>
      </c>
      <c r="E125" s="29"/>
      <c r="F125" s="69">
        <v>9600</v>
      </c>
      <c r="G125" s="69">
        <v>9280</v>
      </c>
      <c r="H125" s="69">
        <f t="shared" si="1"/>
        <v>320</v>
      </c>
      <c r="I125" s="69">
        <v>0</v>
      </c>
      <c r="J125" s="29" t="s">
        <v>1103</v>
      </c>
      <c r="K125" s="74"/>
    </row>
    <row r="126" ht="27" customHeight="1" spans="1:11">
      <c r="A126" s="31">
        <v>122</v>
      </c>
      <c r="B126" s="68" t="s">
        <v>164</v>
      </c>
      <c r="C126" s="29" t="s">
        <v>1104</v>
      </c>
      <c r="D126" s="29" t="s">
        <v>1105</v>
      </c>
      <c r="E126" s="29"/>
      <c r="F126" s="69">
        <v>1680</v>
      </c>
      <c r="G126" s="69">
        <v>1624</v>
      </c>
      <c r="H126" s="69">
        <f t="shared" si="1"/>
        <v>56</v>
      </c>
      <c r="I126" s="69">
        <v>5</v>
      </c>
      <c r="J126" s="29" t="s">
        <v>1103</v>
      </c>
      <c r="K126" s="74"/>
    </row>
    <row r="127" ht="27" customHeight="1" spans="1:11">
      <c r="A127" s="31">
        <v>123</v>
      </c>
      <c r="B127" s="68" t="s">
        <v>163</v>
      </c>
      <c r="C127" s="29" t="s">
        <v>1104</v>
      </c>
      <c r="D127" s="29" t="s">
        <v>1105</v>
      </c>
      <c r="E127" s="29"/>
      <c r="F127" s="69">
        <v>1680</v>
      </c>
      <c r="G127" s="69">
        <v>1624</v>
      </c>
      <c r="H127" s="69">
        <f t="shared" si="1"/>
        <v>56</v>
      </c>
      <c r="I127" s="69">
        <v>5</v>
      </c>
      <c r="J127" s="29" t="s">
        <v>1103</v>
      </c>
      <c r="K127" s="74"/>
    </row>
    <row r="128" ht="27" customHeight="1" spans="1:11">
      <c r="A128" s="31">
        <v>124</v>
      </c>
      <c r="B128" s="68" t="s">
        <v>165</v>
      </c>
      <c r="C128" s="29" t="s">
        <v>1104</v>
      </c>
      <c r="D128" s="29" t="s">
        <v>1105</v>
      </c>
      <c r="E128" s="29"/>
      <c r="F128" s="69">
        <v>1680</v>
      </c>
      <c r="G128" s="69">
        <v>1624</v>
      </c>
      <c r="H128" s="69">
        <f t="shared" si="1"/>
        <v>56</v>
      </c>
      <c r="I128" s="69">
        <v>5</v>
      </c>
      <c r="J128" s="29" t="s">
        <v>1103</v>
      </c>
      <c r="K128" s="74"/>
    </row>
    <row r="129" ht="27" customHeight="1" spans="1:11">
      <c r="A129" s="31">
        <v>125</v>
      </c>
      <c r="B129" s="68" t="s">
        <v>167</v>
      </c>
      <c r="C129" s="29" t="s">
        <v>1104</v>
      </c>
      <c r="D129" s="29" t="s">
        <v>1105</v>
      </c>
      <c r="E129" s="29"/>
      <c r="F129" s="69">
        <v>1680</v>
      </c>
      <c r="G129" s="69">
        <v>1624</v>
      </c>
      <c r="H129" s="69">
        <f t="shared" si="1"/>
        <v>56</v>
      </c>
      <c r="I129" s="69">
        <v>5</v>
      </c>
      <c r="J129" s="29" t="s">
        <v>1103</v>
      </c>
      <c r="K129" s="74"/>
    </row>
    <row r="130" ht="27" customHeight="1" spans="1:11">
      <c r="A130" s="31">
        <v>126</v>
      </c>
      <c r="B130" s="68" t="s">
        <v>162</v>
      </c>
      <c r="C130" s="29" t="s">
        <v>1104</v>
      </c>
      <c r="D130" s="29" t="s">
        <v>1105</v>
      </c>
      <c r="E130" s="29"/>
      <c r="F130" s="69">
        <v>1680</v>
      </c>
      <c r="G130" s="69">
        <v>1624</v>
      </c>
      <c r="H130" s="69">
        <f t="shared" si="1"/>
        <v>56</v>
      </c>
      <c r="I130" s="69">
        <v>5</v>
      </c>
      <c r="J130" s="29" t="s">
        <v>1103</v>
      </c>
      <c r="K130" s="74"/>
    </row>
    <row r="131" ht="27" customHeight="1" spans="1:11">
      <c r="A131" s="31">
        <v>127</v>
      </c>
      <c r="B131" s="68" t="s">
        <v>166</v>
      </c>
      <c r="C131" s="29" t="s">
        <v>1104</v>
      </c>
      <c r="D131" s="29" t="s">
        <v>1105</v>
      </c>
      <c r="E131" s="29"/>
      <c r="F131" s="69">
        <v>1680</v>
      </c>
      <c r="G131" s="69">
        <v>1624</v>
      </c>
      <c r="H131" s="69">
        <f t="shared" si="1"/>
        <v>56</v>
      </c>
      <c r="I131" s="69">
        <v>5</v>
      </c>
      <c r="J131" s="29" t="s">
        <v>1103</v>
      </c>
      <c r="K131" s="74"/>
    </row>
    <row r="132" ht="27" customHeight="1" spans="1:11">
      <c r="A132" s="31">
        <v>128</v>
      </c>
      <c r="B132" s="68" t="s">
        <v>157</v>
      </c>
      <c r="C132" s="29" t="s">
        <v>1104</v>
      </c>
      <c r="D132" s="29" t="s">
        <v>1105</v>
      </c>
      <c r="E132" s="29"/>
      <c r="F132" s="69">
        <v>1680</v>
      </c>
      <c r="G132" s="69">
        <v>1624</v>
      </c>
      <c r="H132" s="69">
        <f t="shared" si="1"/>
        <v>56</v>
      </c>
      <c r="I132" s="69">
        <v>5</v>
      </c>
      <c r="J132" s="29" t="s">
        <v>1103</v>
      </c>
      <c r="K132" s="74"/>
    </row>
    <row r="133" ht="27" customHeight="1" spans="1:11">
      <c r="A133" s="31">
        <v>129</v>
      </c>
      <c r="B133" s="68" t="s">
        <v>158</v>
      </c>
      <c r="C133" s="29" t="s">
        <v>1104</v>
      </c>
      <c r="D133" s="29" t="s">
        <v>1105</v>
      </c>
      <c r="E133" s="29"/>
      <c r="F133" s="69">
        <v>1680</v>
      </c>
      <c r="G133" s="69">
        <v>1624</v>
      </c>
      <c r="H133" s="69">
        <f t="shared" si="1"/>
        <v>56</v>
      </c>
      <c r="I133" s="69">
        <v>5</v>
      </c>
      <c r="J133" s="29" t="s">
        <v>1103</v>
      </c>
      <c r="K133" s="74"/>
    </row>
    <row r="134" ht="27" customHeight="1" spans="1:11">
      <c r="A134" s="31">
        <v>130</v>
      </c>
      <c r="B134" s="68" t="s">
        <v>161</v>
      </c>
      <c r="C134" s="29" t="s">
        <v>1104</v>
      </c>
      <c r="D134" s="29" t="s">
        <v>1105</v>
      </c>
      <c r="E134" s="29"/>
      <c r="F134" s="69">
        <v>1680</v>
      </c>
      <c r="G134" s="69">
        <v>1624</v>
      </c>
      <c r="H134" s="69">
        <f t="shared" ref="H134:H197" si="2">F134-G134</f>
        <v>56</v>
      </c>
      <c r="I134" s="69">
        <v>5</v>
      </c>
      <c r="J134" s="29" t="s">
        <v>1103</v>
      </c>
      <c r="K134" s="74"/>
    </row>
    <row r="135" ht="27" customHeight="1" spans="1:11">
      <c r="A135" s="31">
        <v>131</v>
      </c>
      <c r="B135" s="68" t="s">
        <v>159</v>
      </c>
      <c r="C135" s="29" t="s">
        <v>1104</v>
      </c>
      <c r="D135" s="29" t="s">
        <v>1105</v>
      </c>
      <c r="E135" s="29"/>
      <c r="F135" s="69">
        <v>1680</v>
      </c>
      <c r="G135" s="69">
        <v>1624</v>
      </c>
      <c r="H135" s="69">
        <f t="shared" si="2"/>
        <v>56</v>
      </c>
      <c r="I135" s="69">
        <v>5</v>
      </c>
      <c r="J135" s="29" t="s">
        <v>1103</v>
      </c>
      <c r="K135" s="74"/>
    </row>
    <row r="136" ht="27" customHeight="1" spans="1:11">
      <c r="A136" s="31">
        <v>132</v>
      </c>
      <c r="B136" s="68" t="s">
        <v>160</v>
      </c>
      <c r="C136" s="29" t="s">
        <v>1104</v>
      </c>
      <c r="D136" s="29" t="s">
        <v>1105</v>
      </c>
      <c r="E136" s="29"/>
      <c r="F136" s="69">
        <v>1680</v>
      </c>
      <c r="G136" s="69">
        <v>1624</v>
      </c>
      <c r="H136" s="69">
        <f t="shared" si="2"/>
        <v>56</v>
      </c>
      <c r="I136" s="69">
        <v>5</v>
      </c>
      <c r="J136" s="29" t="s">
        <v>1103</v>
      </c>
      <c r="K136" s="74"/>
    </row>
    <row r="137" ht="27" customHeight="1" spans="1:11">
      <c r="A137" s="31">
        <v>133</v>
      </c>
      <c r="B137" s="68" t="s">
        <v>168</v>
      </c>
      <c r="C137" s="29" t="s">
        <v>1106</v>
      </c>
      <c r="D137" s="29" t="s">
        <v>1107</v>
      </c>
      <c r="E137" s="29"/>
      <c r="F137" s="69">
        <v>7200</v>
      </c>
      <c r="G137" s="69">
        <v>4350</v>
      </c>
      <c r="H137" s="69">
        <f t="shared" si="2"/>
        <v>2850</v>
      </c>
      <c r="I137" s="69">
        <v>100</v>
      </c>
      <c r="J137" s="29" t="s">
        <v>1103</v>
      </c>
      <c r="K137" s="74"/>
    </row>
    <row r="138" ht="27" customHeight="1" spans="1:11">
      <c r="A138" s="31">
        <v>134</v>
      </c>
      <c r="B138" s="68" t="s">
        <v>155</v>
      </c>
      <c r="C138" s="29" t="s">
        <v>1104</v>
      </c>
      <c r="D138" s="29" t="s">
        <v>1105</v>
      </c>
      <c r="E138" s="29"/>
      <c r="F138" s="69">
        <v>1680</v>
      </c>
      <c r="G138" s="69">
        <v>1624</v>
      </c>
      <c r="H138" s="69">
        <f t="shared" si="2"/>
        <v>56</v>
      </c>
      <c r="I138" s="69">
        <v>5</v>
      </c>
      <c r="J138" s="29" t="s">
        <v>1103</v>
      </c>
      <c r="K138" s="74"/>
    </row>
    <row r="139" ht="27" customHeight="1" spans="1:11">
      <c r="A139" s="31">
        <v>135</v>
      </c>
      <c r="B139" s="68" t="s">
        <v>449</v>
      </c>
      <c r="C139" s="29" t="s">
        <v>1108</v>
      </c>
      <c r="D139" s="29" t="s">
        <v>1109</v>
      </c>
      <c r="E139" s="29" t="s">
        <v>451</v>
      </c>
      <c r="F139" s="69">
        <v>3298</v>
      </c>
      <c r="G139" s="69">
        <v>2107.15</v>
      </c>
      <c r="H139" s="69">
        <f t="shared" si="2"/>
        <v>1190.85</v>
      </c>
      <c r="I139" s="69">
        <v>20</v>
      </c>
      <c r="J139" s="29" t="s">
        <v>1110</v>
      </c>
      <c r="K139" s="73"/>
    </row>
    <row r="140" ht="27" customHeight="1" spans="1:11">
      <c r="A140" s="31">
        <v>136</v>
      </c>
      <c r="B140" s="68" t="s">
        <v>445</v>
      </c>
      <c r="C140" s="29" t="s">
        <v>1014</v>
      </c>
      <c r="D140" s="29" t="s">
        <v>1006</v>
      </c>
      <c r="E140" s="29"/>
      <c r="F140" s="69">
        <v>1590</v>
      </c>
      <c r="G140" s="69">
        <v>406.26</v>
      </c>
      <c r="H140" s="69">
        <f t="shared" si="2"/>
        <v>1183.74</v>
      </c>
      <c r="I140" s="69">
        <v>0</v>
      </c>
      <c r="J140" s="29" t="s">
        <v>1111</v>
      </c>
      <c r="K140" s="73"/>
    </row>
    <row r="141" ht="27" customHeight="1" spans="1:11">
      <c r="A141" s="31">
        <v>137</v>
      </c>
      <c r="B141" s="68" t="s">
        <v>414</v>
      </c>
      <c r="C141" s="29" t="s">
        <v>1112</v>
      </c>
      <c r="D141" s="29" t="s">
        <v>1006</v>
      </c>
      <c r="E141" s="29"/>
      <c r="F141" s="69">
        <v>380</v>
      </c>
      <c r="G141" s="69">
        <v>105.53</v>
      </c>
      <c r="H141" s="69">
        <f t="shared" si="2"/>
        <v>274.47</v>
      </c>
      <c r="I141" s="69">
        <v>0</v>
      </c>
      <c r="J141" s="29" t="s">
        <v>1113</v>
      </c>
      <c r="K141" s="73"/>
    </row>
    <row r="142" ht="27" customHeight="1" spans="1:11">
      <c r="A142" s="31">
        <v>138</v>
      </c>
      <c r="B142" s="68" t="s">
        <v>393</v>
      </c>
      <c r="C142" s="29" t="s">
        <v>1114</v>
      </c>
      <c r="D142" s="29" t="s">
        <v>1006</v>
      </c>
      <c r="E142" s="29" t="s">
        <v>395</v>
      </c>
      <c r="F142" s="69">
        <v>388</v>
      </c>
      <c r="G142" s="69">
        <v>116.49</v>
      </c>
      <c r="H142" s="69">
        <f t="shared" si="2"/>
        <v>271.51</v>
      </c>
      <c r="I142" s="69">
        <v>0</v>
      </c>
      <c r="J142" s="29" t="s">
        <v>1115</v>
      </c>
      <c r="K142" s="73"/>
    </row>
    <row r="143" ht="27" customHeight="1" spans="1:11">
      <c r="A143" s="31">
        <v>139</v>
      </c>
      <c r="B143" s="68" t="s">
        <v>397</v>
      </c>
      <c r="C143" s="29" t="s">
        <v>1114</v>
      </c>
      <c r="D143" s="29" t="s">
        <v>1006</v>
      </c>
      <c r="E143" s="29" t="s">
        <v>395</v>
      </c>
      <c r="F143" s="69">
        <v>388</v>
      </c>
      <c r="G143" s="69">
        <v>116.49</v>
      </c>
      <c r="H143" s="69">
        <f t="shared" si="2"/>
        <v>271.51</v>
      </c>
      <c r="I143" s="69">
        <v>0</v>
      </c>
      <c r="J143" s="29" t="s">
        <v>1115</v>
      </c>
      <c r="K143" s="73"/>
    </row>
    <row r="144" ht="27" customHeight="1" spans="1:11">
      <c r="A144" s="31">
        <v>140</v>
      </c>
      <c r="B144" s="68" t="s">
        <v>399</v>
      </c>
      <c r="C144" s="29" t="s">
        <v>1114</v>
      </c>
      <c r="D144" s="29" t="s">
        <v>1006</v>
      </c>
      <c r="E144" s="29" t="s">
        <v>395</v>
      </c>
      <c r="F144" s="69">
        <v>388</v>
      </c>
      <c r="G144" s="69">
        <v>116.49</v>
      </c>
      <c r="H144" s="69">
        <f t="shared" si="2"/>
        <v>271.51</v>
      </c>
      <c r="I144" s="69">
        <v>0</v>
      </c>
      <c r="J144" s="29" t="s">
        <v>1115</v>
      </c>
      <c r="K144" s="73"/>
    </row>
    <row r="145" ht="27" customHeight="1" spans="1:11">
      <c r="A145" s="31">
        <v>141</v>
      </c>
      <c r="B145" s="68" t="s">
        <v>411</v>
      </c>
      <c r="C145" s="29" t="s">
        <v>1112</v>
      </c>
      <c r="D145" s="29" t="s">
        <v>1006</v>
      </c>
      <c r="E145" s="29"/>
      <c r="F145" s="69">
        <v>380</v>
      </c>
      <c r="G145" s="69">
        <v>105.53</v>
      </c>
      <c r="H145" s="69">
        <f t="shared" si="2"/>
        <v>274.47</v>
      </c>
      <c r="I145" s="69">
        <v>0</v>
      </c>
      <c r="J145" s="29" t="s">
        <v>1113</v>
      </c>
      <c r="K145" s="73"/>
    </row>
    <row r="146" ht="27" customHeight="1" spans="1:11">
      <c r="A146" s="31">
        <v>142</v>
      </c>
      <c r="B146" s="68" t="s">
        <v>415</v>
      </c>
      <c r="C146" s="29" t="s">
        <v>1112</v>
      </c>
      <c r="D146" s="29" t="s">
        <v>1006</v>
      </c>
      <c r="E146" s="29"/>
      <c r="F146" s="69">
        <v>380</v>
      </c>
      <c r="G146" s="69">
        <v>105.53</v>
      </c>
      <c r="H146" s="69">
        <f t="shared" si="2"/>
        <v>274.47</v>
      </c>
      <c r="I146" s="69">
        <v>0</v>
      </c>
      <c r="J146" s="29" t="s">
        <v>1113</v>
      </c>
      <c r="K146" s="73"/>
    </row>
    <row r="147" ht="27" customHeight="1" spans="1:11">
      <c r="A147" s="31">
        <v>143</v>
      </c>
      <c r="B147" s="68" t="s">
        <v>404</v>
      </c>
      <c r="C147" s="29" t="s">
        <v>1116</v>
      </c>
      <c r="D147" s="29" t="s">
        <v>1006</v>
      </c>
      <c r="E147" s="29"/>
      <c r="F147" s="69">
        <v>1050</v>
      </c>
      <c r="G147" s="69">
        <v>320.76</v>
      </c>
      <c r="H147" s="69">
        <f t="shared" si="2"/>
        <v>729.24</v>
      </c>
      <c r="I147" s="69">
        <v>0</v>
      </c>
      <c r="J147" s="29" t="s">
        <v>1113</v>
      </c>
      <c r="K147" s="73"/>
    </row>
    <row r="148" ht="27" customHeight="1" spans="1:11">
      <c r="A148" s="31">
        <v>144</v>
      </c>
      <c r="B148" s="68" t="s">
        <v>412</v>
      </c>
      <c r="C148" s="29" t="s">
        <v>1112</v>
      </c>
      <c r="D148" s="29" t="s">
        <v>1006</v>
      </c>
      <c r="E148" s="29"/>
      <c r="F148" s="69">
        <v>380</v>
      </c>
      <c r="G148" s="69">
        <v>105.53</v>
      </c>
      <c r="H148" s="69">
        <f t="shared" si="2"/>
        <v>274.47</v>
      </c>
      <c r="I148" s="69">
        <v>0</v>
      </c>
      <c r="J148" s="29" t="s">
        <v>1113</v>
      </c>
      <c r="K148" s="73"/>
    </row>
    <row r="149" ht="27" customHeight="1" spans="1:11">
      <c r="A149" s="31">
        <v>145</v>
      </c>
      <c r="B149" s="68" t="s">
        <v>408</v>
      </c>
      <c r="C149" s="29" t="s">
        <v>1112</v>
      </c>
      <c r="D149" s="29" t="s">
        <v>1006</v>
      </c>
      <c r="E149" s="29"/>
      <c r="F149" s="69">
        <v>380</v>
      </c>
      <c r="G149" s="69">
        <v>105.53</v>
      </c>
      <c r="H149" s="69">
        <f t="shared" si="2"/>
        <v>274.47</v>
      </c>
      <c r="I149" s="69">
        <v>0</v>
      </c>
      <c r="J149" s="29" t="s">
        <v>1113</v>
      </c>
      <c r="K149" s="73"/>
    </row>
    <row r="150" ht="27" customHeight="1" spans="1:11">
      <c r="A150" s="31">
        <v>146</v>
      </c>
      <c r="B150" s="68" t="s">
        <v>413</v>
      </c>
      <c r="C150" s="29" t="s">
        <v>1112</v>
      </c>
      <c r="D150" s="29" t="s">
        <v>1006</v>
      </c>
      <c r="E150" s="29"/>
      <c r="F150" s="69">
        <v>380</v>
      </c>
      <c r="G150" s="69">
        <v>105.53</v>
      </c>
      <c r="H150" s="69">
        <f t="shared" si="2"/>
        <v>274.47</v>
      </c>
      <c r="I150" s="69">
        <v>0</v>
      </c>
      <c r="J150" s="29" t="s">
        <v>1113</v>
      </c>
      <c r="K150" s="73"/>
    </row>
    <row r="151" ht="27" customHeight="1" spans="1:11">
      <c r="A151" s="31">
        <v>147</v>
      </c>
      <c r="B151" s="68" t="s">
        <v>398</v>
      </c>
      <c r="C151" s="29" t="s">
        <v>1114</v>
      </c>
      <c r="D151" s="29" t="s">
        <v>1006</v>
      </c>
      <c r="E151" s="29" t="s">
        <v>395</v>
      </c>
      <c r="F151" s="69">
        <v>388</v>
      </c>
      <c r="G151" s="69">
        <v>116.49</v>
      </c>
      <c r="H151" s="69">
        <f t="shared" si="2"/>
        <v>271.51</v>
      </c>
      <c r="I151" s="69">
        <v>0</v>
      </c>
      <c r="J151" s="29" t="s">
        <v>1115</v>
      </c>
      <c r="K151" s="73"/>
    </row>
    <row r="152" ht="27" customHeight="1" spans="1:11">
      <c r="A152" s="31">
        <v>148</v>
      </c>
      <c r="B152" s="68" t="s">
        <v>396</v>
      </c>
      <c r="C152" s="29" t="s">
        <v>1114</v>
      </c>
      <c r="D152" s="29" t="s">
        <v>1006</v>
      </c>
      <c r="E152" s="29" t="s">
        <v>395</v>
      </c>
      <c r="F152" s="69">
        <v>388</v>
      </c>
      <c r="G152" s="69">
        <v>116.49</v>
      </c>
      <c r="H152" s="69">
        <f t="shared" si="2"/>
        <v>271.51</v>
      </c>
      <c r="I152" s="69">
        <v>0</v>
      </c>
      <c r="J152" s="29" t="s">
        <v>1115</v>
      </c>
      <c r="K152" s="73"/>
    </row>
    <row r="153" ht="27" customHeight="1" spans="1:11">
      <c r="A153" s="31">
        <v>149</v>
      </c>
      <c r="B153" s="68" t="s">
        <v>309</v>
      </c>
      <c r="C153" s="29" t="s">
        <v>1117</v>
      </c>
      <c r="D153" s="29" t="s">
        <v>991</v>
      </c>
      <c r="E153" s="29"/>
      <c r="F153" s="69">
        <v>725</v>
      </c>
      <c r="G153" s="69">
        <v>366.57</v>
      </c>
      <c r="H153" s="69">
        <f t="shared" si="2"/>
        <v>358.43</v>
      </c>
      <c r="I153" s="69">
        <v>0</v>
      </c>
      <c r="J153" s="29" t="s">
        <v>1118</v>
      </c>
      <c r="K153" s="73"/>
    </row>
    <row r="154" ht="27" customHeight="1" spans="1:11">
      <c r="A154" s="31">
        <v>150</v>
      </c>
      <c r="B154" s="68" t="s">
        <v>443</v>
      </c>
      <c r="C154" s="29" t="s">
        <v>1011</v>
      </c>
      <c r="D154" s="29" t="s">
        <v>991</v>
      </c>
      <c r="E154" s="29" t="s">
        <v>425</v>
      </c>
      <c r="F154" s="69">
        <v>1720</v>
      </c>
      <c r="G154" s="69">
        <v>439.65</v>
      </c>
      <c r="H154" s="69">
        <f t="shared" si="2"/>
        <v>1280.35</v>
      </c>
      <c r="I154" s="69">
        <v>0</v>
      </c>
      <c r="J154" s="29" t="s">
        <v>1111</v>
      </c>
      <c r="K154" s="73"/>
    </row>
    <row r="155" ht="27" customHeight="1" spans="1:11">
      <c r="A155" s="31">
        <v>151</v>
      </c>
      <c r="B155" s="68" t="s">
        <v>358</v>
      </c>
      <c r="C155" s="29" t="s">
        <v>1119</v>
      </c>
      <c r="D155" s="29" t="s">
        <v>991</v>
      </c>
      <c r="E155" s="29"/>
      <c r="F155" s="69">
        <v>1320</v>
      </c>
      <c r="G155" s="69">
        <v>454.6</v>
      </c>
      <c r="H155" s="69">
        <f t="shared" si="2"/>
        <v>865.4</v>
      </c>
      <c r="I155" s="69">
        <v>0</v>
      </c>
      <c r="J155" s="29" t="s">
        <v>1120</v>
      </c>
      <c r="K155" s="73"/>
    </row>
    <row r="156" ht="27" customHeight="1" spans="1:11">
      <c r="A156" s="31">
        <v>152</v>
      </c>
      <c r="B156" s="68" t="s">
        <v>363</v>
      </c>
      <c r="C156" s="29" t="s">
        <v>1119</v>
      </c>
      <c r="D156" s="29" t="s">
        <v>991</v>
      </c>
      <c r="E156" s="29"/>
      <c r="F156" s="69">
        <v>1320</v>
      </c>
      <c r="G156" s="69">
        <v>454.6</v>
      </c>
      <c r="H156" s="69">
        <f t="shared" si="2"/>
        <v>865.4</v>
      </c>
      <c r="I156" s="69">
        <v>0</v>
      </c>
      <c r="J156" s="29" t="s">
        <v>1120</v>
      </c>
      <c r="K156" s="73"/>
    </row>
    <row r="157" ht="27" customHeight="1" spans="1:11">
      <c r="A157" s="31">
        <v>153</v>
      </c>
      <c r="B157" s="68" t="s">
        <v>426</v>
      </c>
      <c r="C157" s="29" t="s">
        <v>1121</v>
      </c>
      <c r="D157" s="29" t="s">
        <v>991</v>
      </c>
      <c r="E157" s="29" t="s">
        <v>425</v>
      </c>
      <c r="F157" s="69">
        <v>1300</v>
      </c>
      <c r="G157" s="69">
        <v>361.06</v>
      </c>
      <c r="H157" s="69">
        <f t="shared" si="2"/>
        <v>938.94</v>
      </c>
      <c r="I157" s="69">
        <v>0</v>
      </c>
      <c r="J157" s="29" t="s">
        <v>1122</v>
      </c>
      <c r="K157" s="73"/>
    </row>
    <row r="158" ht="27" customHeight="1" spans="1:11">
      <c r="A158" s="31">
        <v>154</v>
      </c>
      <c r="B158" s="68" t="s">
        <v>464</v>
      </c>
      <c r="C158" s="29" t="s">
        <v>1119</v>
      </c>
      <c r="D158" s="29" t="s">
        <v>991</v>
      </c>
      <c r="E158" s="29" t="s">
        <v>461</v>
      </c>
      <c r="F158" s="69">
        <v>1980</v>
      </c>
      <c r="G158" s="69">
        <v>506</v>
      </c>
      <c r="H158" s="69">
        <f t="shared" si="2"/>
        <v>1474</v>
      </c>
      <c r="I158" s="69">
        <v>0</v>
      </c>
      <c r="J158" s="29" t="s">
        <v>1123</v>
      </c>
      <c r="K158" s="73"/>
    </row>
    <row r="159" ht="27" customHeight="1" spans="1:11">
      <c r="A159" s="31">
        <v>155</v>
      </c>
      <c r="B159" s="68" t="s">
        <v>463</v>
      </c>
      <c r="C159" s="29" t="s">
        <v>1119</v>
      </c>
      <c r="D159" s="29" t="s">
        <v>991</v>
      </c>
      <c r="E159" s="29" t="s">
        <v>461</v>
      </c>
      <c r="F159" s="69">
        <v>1980</v>
      </c>
      <c r="G159" s="69">
        <v>506</v>
      </c>
      <c r="H159" s="69">
        <f t="shared" si="2"/>
        <v>1474</v>
      </c>
      <c r="I159" s="69">
        <v>0</v>
      </c>
      <c r="J159" s="29" t="s">
        <v>1123</v>
      </c>
      <c r="K159" s="73"/>
    </row>
    <row r="160" ht="27" customHeight="1" spans="1:11">
      <c r="A160" s="31">
        <v>156</v>
      </c>
      <c r="B160" s="68" t="s">
        <v>460</v>
      </c>
      <c r="C160" s="29" t="s">
        <v>1011</v>
      </c>
      <c r="D160" s="29" t="s">
        <v>991</v>
      </c>
      <c r="E160" s="29" t="s">
        <v>461</v>
      </c>
      <c r="F160" s="69">
        <v>1060</v>
      </c>
      <c r="G160" s="69">
        <v>270.91</v>
      </c>
      <c r="H160" s="69">
        <f t="shared" si="2"/>
        <v>789.09</v>
      </c>
      <c r="I160" s="69">
        <v>0</v>
      </c>
      <c r="J160" s="29" t="s">
        <v>1123</v>
      </c>
      <c r="K160" s="73"/>
    </row>
    <row r="161" ht="27" customHeight="1" spans="1:11">
      <c r="A161" s="31">
        <v>157</v>
      </c>
      <c r="B161" s="68" t="s">
        <v>361</v>
      </c>
      <c r="C161" s="29" t="s">
        <v>1119</v>
      </c>
      <c r="D161" s="29" t="s">
        <v>991</v>
      </c>
      <c r="E161" s="29"/>
      <c r="F161" s="69">
        <v>1320</v>
      </c>
      <c r="G161" s="69">
        <v>454.6</v>
      </c>
      <c r="H161" s="69">
        <f t="shared" si="2"/>
        <v>865.4</v>
      </c>
      <c r="I161" s="69">
        <v>0</v>
      </c>
      <c r="J161" s="29" t="s">
        <v>1120</v>
      </c>
      <c r="K161" s="73"/>
    </row>
    <row r="162" ht="27" customHeight="1" spans="1:11">
      <c r="A162" s="31">
        <v>158</v>
      </c>
      <c r="B162" s="68" t="s">
        <v>362</v>
      </c>
      <c r="C162" s="29" t="s">
        <v>1119</v>
      </c>
      <c r="D162" s="29" t="s">
        <v>991</v>
      </c>
      <c r="E162" s="29"/>
      <c r="F162" s="69">
        <v>1320</v>
      </c>
      <c r="G162" s="69">
        <v>454.6</v>
      </c>
      <c r="H162" s="69">
        <f t="shared" si="2"/>
        <v>865.4</v>
      </c>
      <c r="I162" s="69">
        <v>0</v>
      </c>
      <c r="J162" s="29" t="s">
        <v>1120</v>
      </c>
      <c r="K162" s="73"/>
    </row>
    <row r="163" ht="27" customHeight="1" spans="1:11">
      <c r="A163" s="31">
        <v>159</v>
      </c>
      <c r="B163" s="68" t="s">
        <v>1124</v>
      </c>
      <c r="C163" s="29" t="s">
        <v>1125</v>
      </c>
      <c r="D163" s="29" t="s">
        <v>1091</v>
      </c>
      <c r="E163" s="29" t="s">
        <v>1126</v>
      </c>
      <c r="F163" s="69">
        <v>6380</v>
      </c>
      <c r="G163" s="69">
        <v>3774.9</v>
      </c>
      <c r="H163" s="69">
        <f t="shared" si="2"/>
        <v>2605.1</v>
      </c>
      <c r="I163" s="69">
        <v>200</v>
      </c>
      <c r="J163" s="29" t="s">
        <v>1127</v>
      </c>
      <c r="K163" s="73"/>
    </row>
    <row r="164" ht="27" customHeight="1" spans="1:11">
      <c r="A164" s="31">
        <v>160</v>
      </c>
      <c r="B164" s="68" t="s">
        <v>1128</v>
      </c>
      <c r="C164" s="29" t="s">
        <v>1125</v>
      </c>
      <c r="D164" s="29" t="s">
        <v>1091</v>
      </c>
      <c r="E164" s="29" t="s">
        <v>1129</v>
      </c>
      <c r="F164" s="69">
        <v>2363</v>
      </c>
      <c r="G164" s="69">
        <v>1398.07</v>
      </c>
      <c r="H164" s="69">
        <f t="shared" si="2"/>
        <v>964.93</v>
      </c>
      <c r="I164" s="69">
        <v>200</v>
      </c>
      <c r="J164" s="29" t="s">
        <v>1127</v>
      </c>
      <c r="K164" s="73"/>
    </row>
    <row r="165" ht="27" customHeight="1" spans="1:11">
      <c r="A165" s="31">
        <v>161</v>
      </c>
      <c r="B165" s="68" t="s">
        <v>1130</v>
      </c>
      <c r="C165" s="29" t="s">
        <v>1125</v>
      </c>
      <c r="D165" s="29" t="s">
        <v>1091</v>
      </c>
      <c r="E165" s="29" t="s">
        <v>1129</v>
      </c>
      <c r="F165" s="69">
        <v>2363</v>
      </c>
      <c r="G165" s="69">
        <v>1398.07</v>
      </c>
      <c r="H165" s="69">
        <f t="shared" si="2"/>
        <v>964.93</v>
      </c>
      <c r="I165" s="69">
        <v>200</v>
      </c>
      <c r="J165" s="29" t="s">
        <v>1127</v>
      </c>
      <c r="K165" s="73"/>
    </row>
    <row r="166" ht="27" customHeight="1" spans="1:11">
      <c r="A166" s="31">
        <v>162</v>
      </c>
      <c r="B166" s="68" t="s">
        <v>1131</v>
      </c>
      <c r="C166" s="29" t="s">
        <v>1132</v>
      </c>
      <c r="D166" s="29" t="s">
        <v>1070</v>
      </c>
      <c r="E166" s="29" t="s">
        <v>1133</v>
      </c>
      <c r="F166" s="69">
        <v>2328</v>
      </c>
      <c r="G166" s="69">
        <v>1590.8</v>
      </c>
      <c r="H166" s="69">
        <f t="shared" si="2"/>
        <v>737.2</v>
      </c>
      <c r="I166" s="69">
        <v>200</v>
      </c>
      <c r="J166" s="29" t="s">
        <v>1134</v>
      </c>
      <c r="K166" s="73"/>
    </row>
    <row r="167" ht="27" customHeight="1" spans="1:11">
      <c r="A167" s="31">
        <v>163</v>
      </c>
      <c r="B167" s="68" t="s">
        <v>1135</v>
      </c>
      <c r="C167" s="29" t="s">
        <v>1125</v>
      </c>
      <c r="D167" s="29" t="s">
        <v>1091</v>
      </c>
      <c r="E167" s="29" t="s">
        <v>1129</v>
      </c>
      <c r="F167" s="69">
        <v>2363</v>
      </c>
      <c r="G167" s="69">
        <v>1398.07</v>
      </c>
      <c r="H167" s="69">
        <f t="shared" si="2"/>
        <v>964.93</v>
      </c>
      <c r="I167" s="69">
        <v>200</v>
      </c>
      <c r="J167" s="29" t="s">
        <v>1127</v>
      </c>
      <c r="K167" s="73"/>
    </row>
    <row r="168" ht="27" customHeight="1" spans="1:11">
      <c r="A168" s="31">
        <v>164</v>
      </c>
      <c r="B168" s="68" t="s">
        <v>1136</v>
      </c>
      <c r="C168" s="29" t="s">
        <v>1132</v>
      </c>
      <c r="D168" s="29" t="s">
        <v>1070</v>
      </c>
      <c r="E168" s="29" t="s">
        <v>1133</v>
      </c>
      <c r="F168" s="69">
        <v>2328</v>
      </c>
      <c r="G168" s="69">
        <v>1590.8</v>
      </c>
      <c r="H168" s="69">
        <f t="shared" si="2"/>
        <v>737.2</v>
      </c>
      <c r="I168" s="69">
        <v>200</v>
      </c>
      <c r="J168" s="29" t="s">
        <v>1134</v>
      </c>
      <c r="K168" s="73"/>
    </row>
    <row r="169" ht="27" customHeight="1" spans="1:11">
      <c r="A169" s="31">
        <v>165</v>
      </c>
      <c r="B169" s="68" t="s">
        <v>1137</v>
      </c>
      <c r="C169" s="29" t="s">
        <v>1138</v>
      </c>
      <c r="D169" s="29" t="s">
        <v>1070</v>
      </c>
      <c r="E169" s="29" t="s">
        <v>1139</v>
      </c>
      <c r="F169" s="69">
        <v>2650</v>
      </c>
      <c r="G169" s="69">
        <v>1810.76</v>
      </c>
      <c r="H169" s="69">
        <f t="shared" si="2"/>
        <v>839.24</v>
      </c>
      <c r="I169" s="69">
        <v>200</v>
      </c>
      <c r="J169" s="29" t="s">
        <v>1134</v>
      </c>
      <c r="K169" s="73"/>
    </row>
    <row r="170" ht="27" customHeight="1" spans="1:11">
      <c r="A170" s="31">
        <v>166</v>
      </c>
      <c r="B170" s="68" t="s">
        <v>1140</v>
      </c>
      <c r="C170" s="29" t="s">
        <v>1125</v>
      </c>
      <c r="D170" s="29" t="s">
        <v>1091</v>
      </c>
      <c r="E170" s="29" t="s">
        <v>1126</v>
      </c>
      <c r="F170" s="69">
        <v>6380</v>
      </c>
      <c r="G170" s="69">
        <v>3774.9</v>
      </c>
      <c r="H170" s="69">
        <f t="shared" si="2"/>
        <v>2605.1</v>
      </c>
      <c r="I170" s="69">
        <v>200</v>
      </c>
      <c r="J170" s="29" t="s">
        <v>1127</v>
      </c>
      <c r="K170" s="73"/>
    </row>
    <row r="171" ht="27" customHeight="1" spans="1:11">
      <c r="A171" s="31">
        <v>167</v>
      </c>
      <c r="B171" s="68" t="s">
        <v>1141</v>
      </c>
      <c r="C171" s="29" t="s">
        <v>1138</v>
      </c>
      <c r="D171" s="29" t="s">
        <v>1070</v>
      </c>
      <c r="E171" s="29" t="s">
        <v>1139</v>
      </c>
      <c r="F171" s="69">
        <v>2650</v>
      </c>
      <c r="G171" s="69">
        <v>1810.76</v>
      </c>
      <c r="H171" s="69">
        <f t="shared" si="2"/>
        <v>839.24</v>
      </c>
      <c r="I171" s="69">
        <v>200</v>
      </c>
      <c r="J171" s="29" t="s">
        <v>1134</v>
      </c>
      <c r="K171" s="73"/>
    </row>
    <row r="172" ht="27" customHeight="1" spans="1:11">
      <c r="A172" s="31">
        <v>168</v>
      </c>
      <c r="B172" s="68" t="s">
        <v>1142</v>
      </c>
      <c r="C172" s="29" t="s">
        <v>1125</v>
      </c>
      <c r="D172" s="29" t="s">
        <v>1091</v>
      </c>
      <c r="E172" s="29" t="s">
        <v>1129</v>
      </c>
      <c r="F172" s="69">
        <v>2363</v>
      </c>
      <c r="G172" s="69">
        <v>1398.07</v>
      </c>
      <c r="H172" s="69">
        <f t="shared" si="2"/>
        <v>964.93</v>
      </c>
      <c r="I172" s="69">
        <v>200</v>
      </c>
      <c r="J172" s="29" t="s">
        <v>1127</v>
      </c>
      <c r="K172" s="73"/>
    </row>
    <row r="173" ht="27" customHeight="1" spans="1:11">
      <c r="A173" s="31">
        <v>169</v>
      </c>
      <c r="B173" s="68" t="s">
        <v>367</v>
      </c>
      <c r="C173" s="29" t="s">
        <v>1143</v>
      </c>
      <c r="D173" s="29" t="s">
        <v>1020</v>
      </c>
      <c r="E173" s="29"/>
      <c r="F173" s="69">
        <v>5200</v>
      </c>
      <c r="G173" s="69">
        <v>1791.13</v>
      </c>
      <c r="H173" s="69">
        <f t="shared" si="2"/>
        <v>3408.87</v>
      </c>
      <c r="I173" s="69">
        <v>0</v>
      </c>
      <c r="J173" s="29" t="s">
        <v>1144</v>
      </c>
      <c r="K173" s="73"/>
    </row>
    <row r="174" ht="27" customHeight="1" spans="1:11">
      <c r="A174" s="31">
        <v>170</v>
      </c>
      <c r="B174" s="68" t="s">
        <v>375</v>
      </c>
      <c r="C174" s="29" t="s">
        <v>1046</v>
      </c>
      <c r="D174" s="29" t="s">
        <v>1020</v>
      </c>
      <c r="E174" s="29" t="s">
        <v>1145</v>
      </c>
      <c r="F174" s="69">
        <v>1500</v>
      </c>
      <c r="G174" s="69">
        <v>516.6</v>
      </c>
      <c r="H174" s="69">
        <f t="shared" si="2"/>
        <v>983.4</v>
      </c>
      <c r="I174" s="69">
        <v>0</v>
      </c>
      <c r="J174" s="29" t="s">
        <v>1144</v>
      </c>
      <c r="K174" s="73"/>
    </row>
    <row r="175" ht="27" customHeight="1" spans="1:11">
      <c r="A175" s="31">
        <v>171</v>
      </c>
      <c r="B175" s="68" t="s">
        <v>372</v>
      </c>
      <c r="C175" s="29" t="s">
        <v>1046</v>
      </c>
      <c r="D175" s="29" t="s">
        <v>1020</v>
      </c>
      <c r="E175" s="29" t="s">
        <v>1145</v>
      </c>
      <c r="F175" s="69">
        <v>1500</v>
      </c>
      <c r="G175" s="69">
        <v>516.6</v>
      </c>
      <c r="H175" s="69">
        <f t="shared" si="2"/>
        <v>983.4</v>
      </c>
      <c r="I175" s="69">
        <v>0</v>
      </c>
      <c r="J175" s="29" t="s">
        <v>1144</v>
      </c>
      <c r="K175" s="73"/>
    </row>
    <row r="176" ht="27" customHeight="1" spans="1:11">
      <c r="A176" s="31">
        <v>172</v>
      </c>
      <c r="B176" s="68" t="s">
        <v>373</v>
      </c>
      <c r="C176" s="29" t="s">
        <v>1046</v>
      </c>
      <c r="D176" s="29" t="s">
        <v>1020</v>
      </c>
      <c r="E176" s="29" t="s">
        <v>1145</v>
      </c>
      <c r="F176" s="69">
        <v>1500</v>
      </c>
      <c r="G176" s="69">
        <v>516.6</v>
      </c>
      <c r="H176" s="69">
        <f t="shared" si="2"/>
        <v>983.4</v>
      </c>
      <c r="I176" s="69">
        <v>0</v>
      </c>
      <c r="J176" s="29" t="s">
        <v>1144</v>
      </c>
      <c r="K176" s="73"/>
    </row>
    <row r="177" ht="27" customHeight="1" spans="1:11">
      <c r="A177" s="31">
        <v>173</v>
      </c>
      <c r="B177" s="68" t="s">
        <v>374</v>
      </c>
      <c r="C177" s="29" t="s">
        <v>1046</v>
      </c>
      <c r="D177" s="29" t="s">
        <v>1020</v>
      </c>
      <c r="E177" s="29" t="s">
        <v>1145</v>
      </c>
      <c r="F177" s="69">
        <v>1500</v>
      </c>
      <c r="G177" s="69">
        <v>516.6</v>
      </c>
      <c r="H177" s="69">
        <f t="shared" si="2"/>
        <v>983.4</v>
      </c>
      <c r="I177" s="69">
        <v>0</v>
      </c>
      <c r="J177" s="29" t="s">
        <v>1144</v>
      </c>
      <c r="K177" s="73"/>
    </row>
    <row r="178" ht="27" customHeight="1" spans="1:11">
      <c r="A178" s="31">
        <v>174</v>
      </c>
      <c r="B178" s="68" t="s">
        <v>370</v>
      </c>
      <c r="C178" s="29" t="s">
        <v>1046</v>
      </c>
      <c r="D178" s="29" t="s">
        <v>1020</v>
      </c>
      <c r="E178" s="29" t="s">
        <v>1145</v>
      </c>
      <c r="F178" s="69">
        <v>1500</v>
      </c>
      <c r="G178" s="69">
        <v>516.6</v>
      </c>
      <c r="H178" s="69">
        <f t="shared" si="2"/>
        <v>983.4</v>
      </c>
      <c r="I178" s="69">
        <v>0</v>
      </c>
      <c r="J178" s="29" t="s">
        <v>1144</v>
      </c>
      <c r="K178" s="73"/>
    </row>
    <row r="179" ht="27" customHeight="1" spans="1:11">
      <c r="A179" s="31">
        <v>175</v>
      </c>
      <c r="B179" s="68" t="s">
        <v>113</v>
      </c>
      <c r="C179" s="29" t="s">
        <v>1146</v>
      </c>
      <c r="D179" s="29" t="s">
        <v>1147</v>
      </c>
      <c r="E179" s="29" t="s">
        <v>1148</v>
      </c>
      <c r="F179" s="69">
        <v>1900</v>
      </c>
      <c r="G179" s="69">
        <v>1444.76</v>
      </c>
      <c r="H179" s="69">
        <f t="shared" si="2"/>
        <v>455.24</v>
      </c>
      <c r="I179" s="69">
        <v>0</v>
      </c>
      <c r="J179" s="29" t="s">
        <v>1149</v>
      </c>
      <c r="K179" s="73"/>
    </row>
    <row r="180" ht="27" customHeight="1" spans="1:11">
      <c r="A180" s="31">
        <v>176</v>
      </c>
      <c r="B180" s="68" t="s">
        <v>383</v>
      </c>
      <c r="C180" s="29" t="s">
        <v>1150</v>
      </c>
      <c r="D180" s="29" t="s">
        <v>988</v>
      </c>
      <c r="E180" s="29"/>
      <c r="F180" s="69">
        <v>1790</v>
      </c>
      <c r="G180" s="69">
        <v>536.91</v>
      </c>
      <c r="H180" s="69">
        <f t="shared" si="2"/>
        <v>1253.09</v>
      </c>
      <c r="I180" s="69">
        <v>15</v>
      </c>
      <c r="J180" s="29" t="s">
        <v>1115</v>
      </c>
      <c r="K180" s="73"/>
    </row>
    <row r="181" ht="27" customHeight="1" spans="1:11">
      <c r="A181" s="31">
        <v>177</v>
      </c>
      <c r="B181" s="68" t="s">
        <v>349</v>
      </c>
      <c r="C181" s="29" t="s">
        <v>1151</v>
      </c>
      <c r="D181" s="29" t="s">
        <v>1152</v>
      </c>
      <c r="E181" s="29"/>
      <c r="F181" s="69">
        <v>4600</v>
      </c>
      <c r="G181" s="69">
        <v>3833.36</v>
      </c>
      <c r="H181" s="69">
        <f t="shared" si="2"/>
        <v>766.64</v>
      </c>
      <c r="I181" s="69">
        <v>0</v>
      </c>
      <c r="J181" s="29" t="s">
        <v>1153</v>
      </c>
      <c r="K181" s="73"/>
    </row>
    <row r="182" ht="27" customHeight="1" spans="1:11">
      <c r="A182" s="31">
        <v>178</v>
      </c>
      <c r="B182" s="68" t="s">
        <v>302</v>
      </c>
      <c r="C182" s="29" t="s">
        <v>1007</v>
      </c>
      <c r="D182" s="29" t="s">
        <v>988</v>
      </c>
      <c r="E182" s="29"/>
      <c r="F182" s="69">
        <v>1580</v>
      </c>
      <c r="G182" s="69">
        <v>1009.49</v>
      </c>
      <c r="H182" s="69">
        <f t="shared" si="2"/>
        <v>570.51</v>
      </c>
      <c r="I182" s="69">
        <v>15</v>
      </c>
      <c r="J182" s="29" t="s">
        <v>1154</v>
      </c>
      <c r="K182" s="73"/>
    </row>
    <row r="183" ht="27" customHeight="1" spans="1:11">
      <c r="A183" s="31">
        <v>179</v>
      </c>
      <c r="B183" s="68" t="s">
        <v>323</v>
      </c>
      <c r="C183" s="29" t="s">
        <v>1155</v>
      </c>
      <c r="D183" s="29" t="s">
        <v>988</v>
      </c>
      <c r="E183" s="29"/>
      <c r="F183" s="69">
        <v>2800</v>
      </c>
      <c r="G183" s="69">
        <v>1353.43</v>
      </c>
      <c r="H183" s="69">
        <f t="shared" si="2"/>
        <v>1446.57</v>
      </c>
      <c r="I183" s="69">
        <v>0</v>
      </c>
      <c r="J183" s="29" t="s">
        <v>1156</v>
      </c>
      <c r="K183" s="73"/>
    </row>
    <row r="184" ht="27" customHeight="1" spans="1:11">
      <c r="A184" s="31">
        <v>180</v>
      </c>
      <c r="B184" s="68" t="s">
        <v>301</v>
      </c>
      <c r="C184" s="29" t="s">
        <v>1157</v>
      </c>
      <c r="D184" s="29" t="s">
        <v>988</v>
      </c>
      <c r="E184" s="29"/>
      <c r="F184" s="69">
        <v>1580</v>
      </c>
      <c r="G184" s="69">
        <v>1009.49</v>
      </c>
      <c r="H184" s="69">
        <f t="shared" si="2"/>
        <v>570.51</v>
      </c>
      <c r="I184" s="69">
        <v>0</v>
      </c>
      <c r="J184" s="29" t="s">
        <v>1154</v>
      </c>
      <c r="K184" s="73"/>
    </row>
    <row r="185" ht="27" customHeight="1" spans="1:11">
      <c r="A185" s="31">
        <v>181</v>
      </c>
      <c r="B185" s="68" t="s">
        <v>320</v>
      </c>
      <c r="C185" s="29" t="s">
        <v>1158</v>
      </c>
      <c r="D185" s="29" t="s">
        <v>988</v>
      </c>
      <c r="E185" s="29"/>
      <c r="F185" s="69">
        <v>5200</v>
      </c>
      <c r="G185" s="69">
        <v>2484.47</v>
      </c>
      <c r="H185" s="69">
        <f t="shared" si="2"/>
        <v>2715.53</v>
      </c>
      <c r="I185" s="69">
        <v>0</v>
      </c>
      <c r="J185" s="29" t="s">
        <v>793</v>
      </c>
      <c r="K185" s="73"/>
    </row>
    <row r="186" ht="27" customHeight="1" spans="1:11">
      <c r="A186" s="31">
        <v>182</v>
      </c>
      <c r="B186" s="68" t="s">
        <v>305</v>
      </c>
      <c r="C186" s="29" t="s">
        <v>1159</v>
      </c>
      <c r="D186" s="29" t="s">
        <v>988</v>
      </c>
      <c r="E186" s="29" t="s">
        <v>307</v>
      </c>
      <c r="F186" s="69">
        <v>2740</v>
      </c>
      <c r="G186" s="69">
        <v>1704.84</v>
      </c>
      <c r="H186" s="69">
        <f t="shared" si="2"/>
        <v>1035.16</v>
      </c>
      <c r="I186" s="69">
        <v>0</v>
      </c>
      <c r="J186" s="29" t="s">
        <v>1083</v>
      </c>
      <c r="K186" s="73"/>
    </row>
    <row r="187" ht="27" customHeight="1" spans="1:11">
      <c r="A187" s="31">
        <v>183</v>
      </c>
      <c r="B187" s="68" t="s">
        <v>299</v>
      </c>
      <c r="C187" s="29" t="s">
        <v>1157</v>
      </c>
      <c r="D187" s="29" t="s">
        <v>988</v>
      </c>
      <c r="E187" s="29"/>
      <c r="F187" s="69">
        <v>1680</v>
      </c>
      <c r="G187" s="69">
        <v>1073.26</v>
      </c>
      <c r="H187" s="69">
        <f t="shared" si="2"/>
        <v>606.74</v>
      </c>
      <c r="I187" s="69">
        <v>0</v>
      </c>
      <c r="J187" s="29" t="s">
        <v>1154</v>
      </c>
      <c r="K187" s="73"/>
    </row>
    <row r="188" ht="27" customHeight="1" spans="1:11">
      <c r="A188" s="31">
        <v>184</v>
      </c>
      <c r="B188" s="68" t="s">
        <v>117</v>
      </c>
      <c r="C188" s="29" t="s">
        <v>1160</v>
      </c>
      <c r="D188" s="29" t="s">
        <v>1147</v>
      </c>
      <c r="E188" s="29" t="s">
        <v>1148</v>
      </c>
      <c r="F188" s="69">
        <v>1600</v>
      </c>
      <c r="G188" s="69">
        <v>1216.74</v>
      </c>
      <c r="H188" s="69">
        <f t="shared" si="2"/>
        <v>383.26</v>
      </c>
      <c r="I188" s="69">
        <v>0</v>
      </c>
      <c r="J188" s="29" t="s">
        <v>1149</v>
      </c>
      <c r="K188" s="73"/>
    </row>
    <row r="189" ht="27" customHeight="1" spans="1:11">
      <c r="A189" s="31">
        <v>185</v>
      </c>
      <c r="B189" s="68" t="s">
        <v>230</v>
      </c>
      <c r="C189" s="29" t="s">
        <v>1161</v>
      </c>
      <c r="D189" s="29" t="s">
        <v>1006</v>
      </c>
      <c r="E189" s="29"/>
      <c r="F189" s="69">
        <v>650</v>
      </c>
      <c r="G189" s="69">
        <v>581.37</v>
      </c>
      <c r="H189" s="69">
        <f t="shared" si="2"/>
        <v>68.63</v>
      </c>
      <c r="I189" s="69">
        <v>0</v>
      </c>
      <c r="J189" s="29" t="s">
        <v>1053</v>
      </c>
      <c r="K189" s="73"/>
    </row>
    <row r="190" ht="27" customHeight="1" spans="1:11">
      <c r="A190" s="31">
        <v>186</v>
      </c>
      <c r="B190" s="68" t="s">
        <v>237</v>
      </c>
      <c r="C190" s="29" t="s">
        <v>1161</v>
      </c>
      <c r="D190" s="29" t="s">
        <v>1006</v>
      </c>
      <c r="E190" s="29"/>
      <c r="F190" s="69">
        <v>650</v>
      </c>
      <c r="G190" s="69">
        <v>581.37</v>
      </c>
      <c r="H190" s="69">
        <f t="shared" si="2"/>
        <v>68.63</v>
      </c>
      <c r="I190" s="69">
        <v>0</v>
      </c>
      <c r="J190" s="29" t="s">
        <v>1053</v>
      </c>
      <c r="K190" s="73"/>
    </row>
    <row r="191" ht="27" customHeight="1" spans="1:11">
      <c r="A191" s="31">
        <v>187</v>
      </c>
      <c r="B191" s="68" t="s">
        <v>234</v>
      </c>
      <c r="C191" s="29" t="s">
        <v>1161</v>
      </c>
      <c r="D191" s="29" t="s">
        <v>1006</v>
      </c>
      <c r="E191" s="29"/>
      <c r="F191" s="69">
        <v>650</v>
      </c>
      <c r="G191" s="69">
        <v>581.37</v>
      </c>
      <c r="H191" s="69">
        <f t="shared" si="2"/>
        <v>68.63</v>
      </c>
      <c r="I191" s="69">
        <v>0</v>
      </c>
      <c r="J191" s="29" t="s">
        <v>1053</v>
      </c>
      <c r="K191" s="73"/>
    </row>
    <row r="192" ht="27" customHeight="1" spans="1:11">
      <c r="A192" s="31">
        <v>188</v>
      </c>
      <c r="B192" s="68" t="s">
        <v>242</v>
      </c>
      <c r="C192" s="29" t="s">
        <v>1161</v>
      </c>
      <c r="D192" s="29" t="s">
        <v>1006</v>
      </c>
      <c r="E192" s="29"/>
      <c r="F192" s="69">
        <v>650</v>
      </c>
      <c r="G192" s="69">
        <v>581.37</v>
      </c>
      <c r="H192" s="69">
        <f t="shared" si="2"/>
        <v>68.63</v>
      </c>
      <c r="I192" s="69">
        <v>0</v>
      </c>
      <c r="J192" s="29" t="s">
        <v>1053</v>
      </c>
      <c r="K192" s="73"/>
    </row>
    <row r="193" ht="27" customHeight="1" spans="1:11">
      <c r="A193" s="31">
        <v>189</v>
      </c>
      <c r="B193" s="68" t="s">
        <v>236</v>
      </c>
      <c r="C193" s="29" t="s">
        <v>1161</v>
      </c>
      <c r="D193" s="29" t="s">
        <v>1006</v>
      </c>
      <c r="E193" s="29"/>
      <c r="F193" s="69">
        <v>650</v>
      </c>
      <c r="G193" s="69">
        <v>581.37</v>
      </c>
      <c r="H193" s="69">
        <f t="shared" si="2"/>
        <v>68.63</v>
      </c>
      <c r="I193" s="69">
        <v>0</v>
      </c>
      <c r="J193" s="29" t="s">
        <v>1053</v>
      </c>
      <c r="K193" s="73"/>
    </row>
    <row r="194" ht="27" customHeight="1" spans="1:11">
      <c r="A194" s="31">
        <v>190</v>
      </c>
      <c r="B194" s="68" t="s">
        <v>239</v>
      </c>
      <c r="C194" s="29" t="s">
        <v>1161</v>
      </c>
      <c r="D194" s="29" t="s">
        <v>1006</v>
      </c>
      <c r="E194" s="29"/>
      <c r="F194" s="69">
        <v>650</v>
      </c>
      <c r="G194" s="69">
        <v>581.37</v>
      </c>
      <c r="H194" s="69">
        <f t="shared" si="2"/>
        <v>68.63</v>
      </c>
      <c r="I194" s="69">
        <v>0</v>
      </c>
      <c r="J194" s="29" t="s">
        <v>1053</v>
      </c>
      <c r="K194" s="73"/>
    </row>
    <row r="195" ht="27" customHeight="1" spans="1:11">
      <c r="A195" s="31">
        <v>191</v>
      </c>
      <c r="B195" s="68" t="s">
        <v>240</v>
      </c>
      <c r="C195" s="29" t="s">
        <v>1161</v>
      </c>
      <c r="D195" s="29" t="s">
        <v>1006</v>
      </c>
      <c r="E195" s="29"/>
      <c r="F195" s="69">
        <v>650</v>
      </c>
      <c r="G195" s="69">
        <v>581.37</v>
      </c>
      <c r="H195" s="69">
        <f t="shared" si="2"/>
        <v>68.63</v>
      </c>
      <c r="I195" s="69">
        <v>0</v>
      </c>
      <c r="J195" s="29" t="s">
        <v>1053</v>
      </c>
      <c r="K195" s="73"/>
    </row>
    <row r="196" ht="27" customHeight="1" spans="1:11">
      <c r="A196" s="31">
        <v>192</v>
      </c>
      <c r="B196" s="68" t="s">
        <v>235</v>
      </c>
      <c r="C196" s="29" t="s">
        <v>1161</v>
      </c>
      <c r="D196" s="29" t="s">
        <v>1006</v>
      </c>
      <c r="E196" s="29"/>
      <c r="F196" s="69">
        <v>650</v>
      </c>
      <c r="G196" s="69">
        <v>581.37</v>
      </c>
      <c r="H196" s="69">
        <f t="shared" si="2"/>
        <v>68.63</v>
      </c>
      <c r="I196" s="69">
        <v>0</v>
      </c>
      <c r="J196" s="29" t="s">
        <v>1053</v>
      </c>
      <c r="K196" s="73"/>
    </row>
    <row r="197" ht="27" customHeight="1" spans="1:11">
      <c r="A197" s="31">
        <v>193</v>
      </c>
      <c r="B197" s="68" t="s">
        <v>233</v>
      </c>
      <c r="C197" s="29" t="s">
        <v>1161</v>
      </c>
      <c r="D197" s="29" t="s">
        <v>1006</v>
      </c>
      <c r="E197" s="29"/>
      <c r="F197" s="69">
        <v>650</v>
      </c>
      <c r="G197" s="69">
        <v>581.37</v>
      </c>
      <c r="H197" s="69">
        <f t="shared" si="2"/>
        <v>68.63</v>
      </c>
      <c r="I197" s="69">
        <v>0</v>
      </c>
      <c r="J197" s="29" t="s">
        <v>1053</v>
      </c>
      <c r="K197" s="73"/>
    </row>
    <row r="198" ht="27" customHeight="1" spans="1:11">
      <c r="A198" s="31">
        <v>194</v>
      </c>
      <c r="B198" s="68" t="s">
        <v>238</v>
      </c>
      <c r="C198" s="29" t="s">
        <v>1161</v>
      </c>
      <c r="D198" s="29" t="s">
        <v>1006</v>
      </c>
      <c r="E198" s="29"/>
      <c r="F198" s="69">
        <v>650</v>
      </c>
      <c r="G198" s="69">
        <v>581.37</v>
      </c>
      <c r="H198" s="69">
        <f t="shared" ref="H198:H261" si="3">F198-G198</f>
        <v>68.63</v>
      </c>
      <c r="I198" s="69">
        <v>0</v>
      </c>
      <c r="J198" s="29" t="s">
        <v>1053</v>
      </c>
      <c r="K198" s="73"/>
    </row>
    <row r="199" ht="27" customHeight="1" spans="1:11">
      <c r="A199" s="31">
        <v>195</v>
      </c>
      <c r="B199" s="68" t="s">
        <v>241</v>
      </c>
      <c r="C199" s="29" t="s">
        <v>1161</v>
      </c>
      <c r="D199" s="29" t="s">
        <v>1006</v>
      </c>
      <c r="E199" s="29"/>
      <c r="F199" s="69">
        <v>650</v>
      </c>
      <c r="G199" s="69">
        <v>581.37</v>
      </c>
      <c r="H199" s="69">
        <f t="shared" si="3"/>
        <v>68.63</v>
      </c>
      <c r="I199" s="69">
        <v>0</v>
      </c>
      <c r="J199" s="29" t="s">
        <v>1053</v>
      </c>
      <c r="K199" s="73"/>
    </row>
    <row r="200" ht="27" customHeight="1" spans="1:11">
      <c r="A200" s="31">
        <v>196</v>
      </c>
      <c r="B200" s="68" t="s">
        <v>243</v>
      </c>
      <c r="C200" s="29" t="s">
        <v>1161</v>
      </c>
      <c r="D200" s="29" t="s">
        <v>1006</v>
      </c>
      <c r="E200" s="29"/>
      <c r="F200" s="69">
        <v>650</v>
      </c>
      <c r="G200" s="69">
        <v>581.37</v>
      </c>
      <c r="H200" s="69">
        <f t="shared" si="3"/>
        <v>68.63</v>
      </c>
      <c r="I200" s="69">
        <v>0</v>
      </c>
      <c r="J200" s="29" t="s">
        <v>1053</v>
      </c>
      <c r="K200" s="73"/>
    </row>
    <row r="201" ht="27" customHeight="1" spans="1:11">
      <c r="A201" s="31">
        <v>197</v>
      </c>
      <c r="B201" s="68" t="s">
        <v>564</v>
      </c>
      <c r="C201" s="29" t="s">
        <v>1162</v>
      </c>
      <c r="D201" s="29" t="s">
        <v>1003</v>
      </c>
      <c r="E201" s="29" t="s">
        <v>1162</v>
      </c>
      <c r="F201" s="69">
        <v>1460</v>
      </c>
      <c r="G201" s="69">
        <v>948.98</v>
      </c>
      <c r="H201" s="69">
        <f t="shared" si="3"/>
        <v>511.02</v>
      </c>
      <c r="I201" s="69">
        <v>0</v>
      </c>
      <c r="J201" s="29" t="s">
        <v>1036</v>
      </c>
      <c r="K201" s="73"/>
    </row>
    <row r="202" ht="27" customHeight="1" spans="1:11">
      <c r="A202" s="31">
        <v>198</v>
      </c>
      <c r="B202" s="68" t="s">
        <v>570</v>
      </c>
      <c r="C202" s="29" t="s">
        <v>1162</v>
      </c>
      <c r="D202" s="29" t="s">
        <v>1003</v>
      </c>
      <c r="E202" s="29" t="s">
        <v>1162</v>
      </c>
      <c r="F202" s="69">
        <v>1460</v>
      </c>
      <c r="G202" s="69">
        <v>948.98</v>
      </c>
      <c r="H202" s="69">
        <f t="shared" si="3"/>
        <v>511.02</v>
      </c>
      <c r="I202" s="69">
        <v>0</v>
      </c>
      <c r="J202" s="29" t="s">
        <v>1036</v>
      </c>
      <c r="K202" s="73"/>
    </row>
    <row r="203" ht="27" customHeight="1" spans="1:11">
      <c r="A203" s="31">
        <v>199</v>
      </c>
      <c r="B203" s="68" t="s">
        <v>572</v>
      </c>
      <c r="C203" s="29" t="s">
        <v>1162</v>
      </c>
      <c r="D203" s="29" t="s">
        <v>1003</v>
      </c>
      <c r="E203" s="29" t="s">
        <v>1162</v>
      </c>
      <c r="F203" s="69">
        <v>1460</v>
      </c>
      <c r="G203" s="69">
        <v>948.98</v>
      </c>
      <c r="H203" s="69">
        <f t="shared" si="3"/>
        <v>511.02</v>
      </c>
      <c r="I203" s="69">
        <v>0</v>
      </c>
      <c r="J203" s="29" t="s">
        <v>1036</v>
      </c>
      <c r="K203" s="73"/>
    </row>
    <row r="204" ht="27" customHeight="1" spans="1:11">
      <c r="A204" s="31">
        <v>200</v>
      </c>
      <c r="B204" s="68" t="s">
        <v>566</v>
      </c>
      <c r="C204" s="29" t="s">
        <v>1162</v>
      </c>
      <c r="D204" s="29" t="s">
        <v>1003</v>
      </c>
      <c r="E204" s="29" t="s">
        <v>1162</v>
      </c>
      <c r="F204" s="69">
        <v>1460</v>
      </c>
      <c r="G204" s="69">
        <v>948.98</v>
      </c>
      <c r="H204" s="69">
        <f t="shared" si="3"/>
        <v>511.02</v>
      </c>
      <c r="I204" s="69">
        <v>0</v>
      </c>
      <c r="J204" s="29" t="s">
        <v>1036</v>
      </c>
      <c r="K204" s="73"/>
    </row>
    <row r="205" ht="27" customHeight="1" spans="1:11">
      <c r="A205" s="31">
        <v>201</v>
      </c>
      <c r="B205" s="68" t="s">
        <v>562</v>
      </c>
      <c r="C205" s="29" t="s">
        <v>1162</v>
      </c>
      <c r="D205" s="29" t="s">
        <v>1003</v>
      </c>
      <c r="E205" s="29" t="s">
        <v>1162</v>
      </c>
      <c r="F205" s="69">
        <v>1460</v>
      </c>
      <c r="G205" s="69">
        <v>948.98</v>
      </c>
      <c r="H205" s="69">
        <f t="shared" si="3"/>
        <v>511.02</v>
      </c>
      <c r="I205" s="69">
        <v>0</v>
      </c>
      <c r="J205" s="29" t="s">
        <v>1036</v>
      </c>
      <c r="K205" s="73"/>
    </row>
    <row r="206" ht="27" customHeight="1" spans="1:11">
      <c r="A206" s="31">
        <v>202</v>
      </c>
      <c r="B206" s="68" t="s">
        <v>557</v>
      </c>
      <c r="C206" s="29" t="s">
        <v>1162</v>
      </c>
      <c r="D206" s="29" t="s">
        <v>1003</v>
      </c>
      <c r="E206" s="29" t="s">
        <v>1162</v>
      </c>
      <c r="F206" s="69">
        <v>1460</v>
      </c>
      <c r="G206" s="69">
        <v>948.98</v>
      </c>
      <c r="H206" s="69">
        <f t="shared" si="3"/>
        <v>511.02</v>
      </c>
      <c r="I206" s="69">
        <v>0</v>
      </c>
      <c r="J206" s="29" t="s">
        <v>1036</v>
      </c>
      <c r="K206" s="73"/>
    </row>
    <row r="207" ht="27" customHeight="1" spans="1:11">
      <c r="A207" s="31">
        <v>203</v>
      </c>
      <c r="B207" s="68" t="s">
        <v>560</v>
      </c>
      <c r="C207" s="29" t="s">
        <v>1162</v>
      </c>
      <c r="D207" s="29" t="s">
        <v>1003</v>
      </c>
      <c r="E207" s="29" t="s">
        <v>1162</v>
      </c>
      <c r="F207" s="69">
        <v>1460</v>
      </c>
      <c r="G207" s="69">
        <v>948.98</v>
      </c>
      <c r="H207" s="69">
        <f t="shared" si="3"/>
        <v>511.02</v>
      </c>
      <c r="I207" s="69">
        <v>0</v>
      </c>
      <c r="J207" s="29" t="s">
        <v>1036</v>
      </c>
      <c r="K207" s="73"/>
    </row>
    <row r="208" ht="27" customHeight="1" spans="1:11">
      <c r="A208" s="31">
        <v>204</v>
      </c>
      <c r="B208" s="68" t="s">
        <v>567</v>
      </c>
      <c r="C208" s="29" t="s">
        <v>1162</v>
      </c>
      <c r="D208" s="29" t="s">
        <v>1003</v>
      </c>
      <c r="E208" s="29" t="s">
        <v>1162</v>
      </c>
      <c r="F208" s="69">
        <v>1460</v>
      </c>
      <c r="G208" s="69">
        <v>948.98</v>
      </c>
      <c r="H208" s="69">
        <f t="shared" si="3"/>
        <v>511.02</v>
      </c>
      <c r="I208" s="69">
        <v>0</v>
      </c>
      <c r="J208" s="29" t="s">
        <v>1036</v>
      </c>
      <c r="K208" s="73"/>
    </row>
    <row r="209" ht="27" customHeight="1" spans="1:11">
      <c r="A209" s="31">
        <v>205</v>
      </c>
      <c r="B209" s="68" t="s">
        <v>561</v>
      </c>
      <c r="C209" s="29" t="s">
        <v>1162</v>
      </c>
      <c r="D209" s="29" t="s">
        <v>1003</v>
      </c>
      <c r="E209" s="29" t="s">
        <v>1162</v>
      </c>
      <c r="F209" s="69">
        <v>1460</v>
      </c>
      <c r="G209" s="69">
        <v>948.98</v>
      </c>
      <c r="H209" s="69">
        <f t="shared" si="3"/>
        <v>511.02</v>
      </c>
      <c r="I209" s="69">
        <v>0</v>
      </c>
      <c r="J209" s="29" t="s">
        <v>1036</v>
      </c>
      <c r="K209" s="73"/>
    </row>
    <row r="210" ht="27" customHeight="1" spans="1:11">
      <c r="A210" s="31">
        <v>206</v>
      </c>
      <c r="B210" s="68" t="s">
        <v>571</v>
      </c>
      <c r="C210" s="29" t="s">
        <v>1162</v>
      </c>
      <c r="D210" s="29" t="s">
        <v>1003</v>
      </c>
      <c r="E210" s="29" t="s">
        <v>1162</v>
      </c>
      <c r="F210" s="69">
        <v>1460</v>
      </c>
      <c r="G210" s="69">
        <v>948.98</v>
      </c>
      <c r="H210" s="69">
        <f t="shared" si="3"/>
        <v>511.02</v>
      </c>
      <c r="I210" s="69">
        <v>0</v>
      </c>
      <c r="J210" s="29" t="s">
        <v>1036</v>
      </c>
      <c r="K210" s="73"/>
    </row>
    <row r="211" ht="27" customHeight="1" spans="1:11">
      <c r="A211" s="31">
        <v>207</v>
      </c>
      <c r="B211" s="68" t="s">
        <v>568</v>
      </c>
      <c r="C211" s="29" t="s">
        <v>1162</v>
      </c>
      <c r="D211" s="29" t="s">
        <v>1003</v>
      </c>
      <c r="E211" s="29" t="s">
        <v>1162</v>
      </c>
      <c r="F211" s="69">
        <v>1460</v>
      </c>
      <c r="G211" s="69">
        <v>948.98</v>
      </c>
      <c r="H211" s="69">
        <f t="shared" si="3"/>
        <v>511.02</v>
      </c>
      <c r="I211" s="69">
        <v>0</v>
      </c>
      <c r="J211" s="29" t="s">
        <v>1036</v>
      </c>
      <c r="K211" s="73"/>
    </row>
    <row r="212" ht="27" customHeight="1" spans="1:11">
      <c r="A212" s="31">
        <v>208</v>
      </c>
      <c r="B212" s="68" t="s">
        <v>565</v>
      </c>
      <c r="C212" s="29" t="s">
        <v>1162</v>
      </c>
      <c r="D212" s="29" t="s">
        <v>1003</v>
      </c>
      <c r="E212" s="29" t="s">
        <v>1162</v>
      </c>
      <c r="F212" s="69">
        <v>1460</v>
      </c>
      <c r="G212" s="69">
        <v>948.98</v>
      </c>
      <c r="H212" s="69">
        <f t="shared" si="3"/>
        <v>511.02</v>
      </c>
      <c r="I212" s="69">
        <v>0</v>
      </c>
      <c r="J212" s="29" t="s">
        <v>1036</v>
      </c>
      <c r="K212" s="73"/>
    </row>
    <row r="213" ht="27" customHeight="1" spans="1:11">
      <c r="A213" s="31">
        <v>209</v>
      </c>
      <c r="B213" s="68" t="s">
        <v>574</v>
      </c>
      <c r="C213" s="29" t="s">
        <v>1162</v>
      </c>
      <c r="D213" s="29" t="s">
        <v>1003</v>
      </c>
      <c r="E213" s="29" t="s">
        <v>1162</v>
      </c>
      <c r="F213" s="69">
        <v>1460</v>
      </c>
      <c r="G213" s="69">
        <v>948.98</v>
      </c>
      <c r="H213" s="69">
        <f t="shared" si="3"/>
        <v>511.02</v>
      </c>
      <c r="I213" s="69">
        <v>0</v>
      </c>
      <c r="J213" s="29" t="s">
        <v>1036</v>
      </c>
      <c r="K213" s="73"/>
    </row>
    <row r="214" ht="27" customHeight="1" spans="1:11">
      <c r="A214" s="31">
        <v>210</v>
      </c>
      <c r="B214" s="68" t="s">
        <v>563</v>
      </c>
      <c r="C214" s="29" t="s">
        <v>1162</v>
      </c>
      <c r="D214" s="29" t="s">
        <v>1003</v>
      </c>
      <c r="E214" s="29" t="s">
        <v>1162</v>
      </c>
      <c r="F214" s="69">
        <v>1460</v>
      </c>
      <c r="G214" s="69">
        <v>948.98</v>
      </c>
      <c r="H214" s="69">
        <f t="shared" si="3"/>
        <v>511.02</v>
      </c>
      <c r="I214" s="69">
        <v>0</v>
      </c>
      <c r="J214" s="29" t="s">
        <v>1036</v>
      </c>
      <c r="K214" s="73"/>
    </row>
    <row r="215" ht="27" customHeight="1" spans="1:11">
      <c r="A215" s="31">
        <v>211</v>
      </c>
      <c r="B215" s="68" t="s">
        <v>575</v>
      </c>
      <c r="C215" s="29" t="s">
        <v>1162</v>
      </c>
      <c r="D215" s="29" t="s">
        <v>1003</v>
      </c>
      <c r="E215" s="29" t="s">
        <v>1162</v>
      </c>
      <c r="F215" s="69">
        <v>1460</v>
      </c>
      <c r="G215" s="69">
        <v>948.98</v>
      </c>
      <c r="H215" s="69">
        <f t="shared" si="3"/>
        <v>511.02</v>
      </c>
      <c r="I215" s="69">
        <v>0</v>
      </c>
      <c r="J215" s="29" t="s">
        <v>1036</v>
      </c>
      <c r="K215" s="73"/>
    </row>
    <row r="216" ht="27" customHeight="1" spans="1:11">
      <c r="A216" s="31">
        <v>212</v>
      </c>
      <c r="B216" s="68" t="s">
        <v>569</v>
      </c>
      <c r="C216" s="29" t="s">
        <v>1162</v>
      </c>
      <c r="D216" s="29" t="s">
        <v>1003</v>
      </c>
      <c r="E216" s="29" t="s">
        <v>1162</v>
      </c>
      <c r="F216" s="69">
        <v>1460</v>
      </c>
      <c r="G216" s="69">
        <v>948.98</v>
      </c>
      <c r="H216" s="69">
        <f t="shared" si="3"/>
        <v>511.02</v>
      </c>
      <c r="I216" s="69">
        <v>0</v>
      </c>
      <c r="J216" s="29" t="s">
        <v>1036</v>
      </c>
      <c r="K216" s="73"/>
    </row>
    <row r="217" ht="27" customHeight="1" spans="1:11">
      <c r="A217" s="31">
        <v>213</v>
      </c>
      <c r="B217" s="68" t="s">
        <v>573</v>
      </c>
      <c r="C217" s="29" t="s">
        <v>1162</v>
      </c>
      <c r="D217" s="29" t="s">
        <v>1003</v>
      </c>
      <c r="E217" s="29" t="s">
        <v>1162</v>
      </c>
      <c r="F217" s="69">
        <v>1460</v>
      </c>
      <c r="G217" s="69">
        <v>948.98</v>
      </c>
      <c r="H217" s="69">
        <f t="shared" si="3"/>
        <v>511.02</v>
      </c>
      <c r="I217" s="69">
        <v>0</v>
      </c>
      <c r="J217" s="29" t="s">
        <v>1036</v>
      </c>
      <c r="K217" s="73"/>
    </row>
    <row r="218" ht="27" customHeight="1" spans="1:11">
      <c r="A218" s="31">
        <v>214</v>
      </c>
      <c r="B218" s="68" t="s">
        <v>423</v>
      </c>
      <c r="C218" s="29" t="s">
        <v>1011</v>
      </c>
      <c r="D218" s="29" t="s">
        <v>991</v>
      </c>
      <c r="E218" s="29" t="s">
        <v>425</v>
      </c>
      <c r="F218" s="69">
        <v>1160</v>
      </c>
      <c r="G218" s="69">
        <v>322.13</v>
      </c>
      <c r="H218" s="69">
        <f t="shared" si="3"/>
        <v>837.87</v>
      </c>
      <c r="I218" s="69">
        <v>0</v>
      </c>
      <c r="J218" s="29" t="s">
        <v>1122</v>
      </c>
      <c r="K218" s="73"/>
    </row>
    <row r="219" ht="27" customHeight="1" spans="1:11">
      <c r="A219" s="31">
        <v>215</v>
      </c>
      <c r="B219" s="68" t="s">
        <v>436</v>
      </c>
      <c r="C219" s="29" t="s">
        <v>1163</v>
      </c>
      <c r="D219" s="29" t="s">
        <v>1020</v>
      </c>
      <c r="E219" s="29" t="s">
        <v>438</v>
      </c>
      <c r="F219" s="69">
        <v>3800</v>
      </c>
      <c r="G219" s="69">
        <v>1013.31</v>
      </c>
      <c r="H219" s="69">
        <f t="shared" si="3"/>
        <v>2786.69</v>
      </c>
      <c r="I219" s="69">
        <v>0</v>
      </c>
      <c r="J219" s="29" t="s">
        <v>1049</v>
      </c>
      <c r="K219" s="73"/>
    </row>
    <row r="220" ht="27" customHeight="1" spans="1:11">
      <c r="A220" s="31">
        <v>216</v>
      </c>
      <c r="B220" s="68" t="s">
        <v>385</v>
      </c>
      <c r="C220" s="29" t="s">
        <v>1150</v>
      </c>
      <c r="D220" s="29" t="s">
        <v>988</v>
      </c>
      <c r="E220" s="29"/>
      <c r="F220" s="69">
        <v>1790</v>
      </c>
      <c r="G220" s="69">
        <v>536.91</v>
      </c>
      <c r="H220" s="69">
        <f t="shared" si="3"/>
        <v>1253.09</v>
      </c>
      <c r="I220" s="69">
        <v>15</v>
      </c>
      <c r="J220" s="29" t="s">
        <v>1115</v>
      </c>
      <c r="K220" s="73"/>
    </row>
    <row r="221" ht="27" customHeight="1" spans="1:11">
      <c r="A221" s="31">
        <v>217</v>
      </c>
      <c r="B221" s="68" t="s">
        <v>129</v>
      </c>
      <c r="C221" s="29" t="s">
        <v>1164</v>
      </c>
      <c r="D221" s="29" t="s">
        <v>1165</v>
      </c>
      <c r="E221" s="29" t="s">
        <v>1166</v>
      </c>
      <c r="F221" s="69">
        <v>2500</v>
      </c>
      <c r="G221" s="69">
        <v>1904.72</v>
      </c>
      <c r="H221" s="69">
        <f t="shared" si="3"/>
        <v>595.28</v>
      </c>
      <c r="I221" s="69">
        <v>20</v>
      </c>
      <c r="J221" s="29" t="s">
        <v>1149</v>
      </c>
      <c r="K221" s="73"/>
    </row>
    <row r="222" ht="27" customHeight="1" spans="1:11">
      <c r="A222" s="31">
        <v>218</v>
      </c>
      <c r="B222" s="68" t="s">
        <v>124</v>
      </c>
      <c r="C222" s="29" t="s">
        <v>1164</v>
      </c>
      <c r="D222" s="29" t="s">
        <v>1165</v>
      </c>
      <c r="E222" s="29" t="s">
        <v>1166</v>
      </c>
      <c r="F222" s="69">
        <v>2500</v>
      </c>
      <c r="G222" s="69">
        <v>1904.72</v>
      </c>
      <c r="H222" s="69">
        <f t="shared" si="3"/>
        <v>595.28</v>
      </c>
      <c r="I222" s="69">
        <v>20</v>
      </c>
      <c r="J222" s="29" t="s">
        <v>1149</v>
      </c>
      <c r="K222" s="73"/>
    </row>
    <row r="223" ht="27" customHeight="1" spans="1:11">
      <c r="A223" s="31">
        <v>219</v>
      </c>
      <c r="B223" s="68" t="s">
        <v>380</v>
      </c>
      <c r="C223" s="29" t="s">
        <v>1167</v>
      </c>
      <c r="D223" s="29" t="s">
        <v>995</v>
      </c>
      <c r="E223" s="29"/>
      <c r="F223" s="69">
        <v>1680</v>
      </c>
      <c r="G223" s="69">
        <v>503.93</v>
      </c>
      <c r="H223" s="69">
        <f t="shared" si="3"/>
        <v>1176.07</v>
      </c>
      <c r="I223" s="69">
        <v>0</v>
      </c>
      <c r="J223" s="29" t="s">
        <v>1115</v>
      </c>
      <c r="K223" s="73"/>
    </row>
    <row r="224" ht="27" customHeight="1" spans="1:11">
      <c r="A224" s="31">
        <v>220</v>
      </c>
      <c r="B224" s="68" t="s">
        <v>1168</v>
      </c>
      <c r="C224" s="29" t="s">
        <v>1169</v>
      </c>
      <c r="D224" s="29" t="s">
        <v>1170</v>
      </c>
      <c r="E224" s="29" t="s">
        <v>1171</v>
      </c>
      <c r="F224" s="69">
        <v>4406</v>
      </c>
      <c r="G224" s="69">
        <v>3891.9</v>
      </c>
      <c r="H224" s="69">
        <f t="shared" si="3"/>
        <v>514.1</v>
      </c>
      <c r="I224" s="69">
        <v>10</v>
      </c>
      <c r="J224" s="29" t="s">
        <v>1172</v>
      </c>
      <c r="K224" s="73"/>
    </row>
    <row r="225" ht="27" customHeight="1" spans="1:11">
      <c r="A225" s="31">
        <v>221</v>
      </c>
      <c r="B225" s="68" t="s">
        <v>130</v>
      </c>
      <c r="C225" s="29" t="s">
        <v>1164</v>
      </c>
      <c r="D225" s="29" t="s">
        <v>1165</v>
      </c>
      <c r="E225" s="29" t="s">
        <v>1166</v>
      </c>
      <c r="F225" s="69">
        <v>2500</v>
      </c>
      <c r="G225" s="69">
        <v>1904.72</v>
      </c>
      <c r="H225" s="69">
        <f t="shared" si="3"/>
        <v>595.28</v>
      </c>
      <c r="I225" s="69">
        <v>20</v>
      </c>
      <c r="J225" s="29" t="s">
        <v>1149</v>
      </c>
      <c r="K225" s="73"/>
    </row>
    <row r="226" ht="27" customHeight="1" spans="1:11">
      <c r="A226" s="31">
        <v>222</v>
      </c>
      <c r="B226" s="68" t="s">
        <v>446</v>
      </c>
      <c r="C226" s="29" t="s">
        <v>1173</v>
      </c>
      <c r="D226" s="29" t="s">
        <v>1174</v>
      </c>
      <c r="E226" s="29"/>
      <c r="F226" s="69">
        <v>95450</v>
      </c>
      <c r="G226" s="69">
        <v>72913.1</v>
      </c>
      <c r="H226" s="69">
        <f t="shared" si="3"/>
        <v>22536.9</v>
      </c>
      <c r="I226" s="69">
        <v>100</v>
      </c>
      <c r="J226" s="29" t="s">
        <v>1175</v>
      </c>
      <c r="K226" s="73"/>
    </row>
    <row r="227" ht="27" customHeight="1" spans="1:11">
      <c r="A227" s="31">
        <v>223</v>
      </c>
      <c r="B227" s="68" t="s">
        <v>430</v>
      </c>
      <c r="C227" s="29" t="s">
        <v>994</v>
      </c>
      <c r="D227" s="29" t="s">
        <v>995</v>
      </c>
      <c r="E227" s="29" t="s">
        <v>429</v>
      </c>
      <c r="F227" s="69">
        <v>2130</v>
      </c>
      <c r="G227" s="69">
        <v>591.6</v>
      </c>
      <c r="H227" s="69">
        <f t="shared" si="3"/>
        <v>1538.4</v>
      </c>
      <c r="I227" s="69">
        <v>0</v>
      </c>
      <c r="J227" s="29" t="s">
        <v>1122</v>
      </c>
      <c r="K227" s="73"/>
    </row>
    <row r="228" ht="27" customHeight="1" spans="1:11">
      <c r="A228" s="31">
        <v>224</v>
      </c>
      <c r="B228" s="68" t="s">
        <v>378</v>
      </c>
      <c r="C228" s="29" t="s">
        <v>994</v>
      </c>
      <c r="D228" s="29" t="s">
        <v>995</v>
      </c>
      <c r="E228" s="29"/>
      <c r="F228" s="69">
        <v>2460</v>
      </c>
      <c r="G228" s="69">
        <v>751.74</v>
      </c>
      <c r="H228" s="69">
        <f t="shared" si="3"/>
        <v>1708.26</v>
      </c>
      <c r="I228" s="69">
        <v>0</v>
      </c>
      <c r="J228" s="29" t="s">
        <v>1176</v>
      </c>
      <c r="K228" s="73"/>
    </row>
    <row r="229" ht="27" customHeight="1" spans="1:11">
      <c r="A229" s="31">
        <v>225</v>
      </c>
      <c r="B229" s="68" t="s">
        <v>428</v>
      </c>
      <c r="C229" s="29" t="s">
        <v>994</v>
      </c>
      <c r="D229" s="29" t="s">
        <v>995</v>
      </c>
      <c r="E229" s="29" t="s">
        <v>429</v>
      </c>
      <c r="F229" s="69">
        <v>2130</v>
      </c>
      <c r="G229" s="69">
        <v>591.6</v>
      </c>
      <c r="H229" s="69">
        <f t="shared" si="3"/>
        <v>1538.4</v>
      </c>
      <c r="I229" s="69">
        <v>0</v>
      </c>
      <c r="J229" s="29" t="s">
        <v>1122</v>
      </c>
      <c r="K229" s="73"/>
    </row>
    <row r="230" ht="27" customHeight="1" spans="1:11">
      <c r="A230" s="31">
        <v>226</v>
      </c>
      <c r="B230" s="68" t="s">
        <v>376</v>
      </c>
      <c r="C230" s="29" t="s">
        <v>994</v>
      </c>
      <c r="D230" s="29" t="s">
        <v>995</v>
      </c>
      <c r="E230" s="29"/>
      <c r="F230" s="69">
        <v>3130</v>
      </c>
      <c r="G230" s="69">
        <v>973.8</v>
      </c>
      <c r="H230" s="69">
        <f t="shared" si="3"/>
        <v>2156.2</v>
      </c>
      <c r="I230" s="69">
        <v>0</v>
      </c>
      <c r="J230" s="29" t="s">
        <v>1176</v>
      </c>
      <c r="K230" s="73"/>
    </row>
    <row r="231" ht="27" customHeight="1" spans="1:11">
      <c r="A231" s="31">
        <v>227</v>
      </c>
      <c r="B231" s="68" t="s">
        <v>128</v>
      </c>
      <c r="C231" s="29" t="s">
        <v>1164</v>
      </c>
      <c r="D231" s="29" t="s">
        <v>1165</v>
      </c>
      <c r="E231" s="29" t="s">
        <v>1166</v>
      </c>
      <c r="F231" s="69">
        <v>2500</v>
      </c>
      <c r="G231" s="69">
        <v>1904.72</v>
      </c>
      <c r="H231" s="69">
        <f t="shared" si="3"/>
        <v>595.28</v>
      </c>
      <c r="I231" s="69">
        <v>0</v>
      </c>
      <c r="J231" s="29" t="s">
        <v>1149</v>
      </c>
      <c r="K231" s="73"/>
    </row>
    <row r="232" ht="27" customHeight="1" spans="1:11">
      <c r="A232" s="31">
        <v>228</v>
      </c>
      <c r="B232" s="68" t="s">
        <v>407</v>
      </c>
      <c r="C232" s="29" t="s">
        <v>994</v>
      </c>
      <c r="D232" s="29" t="s">
        <v>995</v>
      </c>
      <c r="E232" s="29"/>
      <c r="F232" s="69">
        <v>3690</v>
      </c>
      <c r="G232" s="69">
        <v>1148</v>
      </c>
      <c r="H232" s="69">
        <f t="shared" si="3"/>
        <v>2542</v>
      </c>
      <c r="I232" s="69">
        <v>0</v>
      </c>
      <c r="J232" s="29" t="s">
        <v>1113</v>
      </c>
      <c r="K232" s="73"/>
    </row>
    <row r="233" ht="27" customHeight="1" spans="1:11">
      <c r="A233" s="31">
        <v>229</v>
      </c>
      <c r="B233" s="68" t="s">
        <v>364</v>
      </c>
      <c r="C233" s="29" t="s">
        <v>1046</v>
      </c>
      <c r="D233" s="29" t="s">
        <v>1020</v>
      </c>
      <c r="E233" s="29"/>
      <c r="F233" s="69">
        <v>1390</v>
      </c>
      <c r="G233" s="69">
        <v>486.45</v>
      </c>
      <c r="H233" s="69">
        <f t="shared" si="3"/>
        <v>903.55</v>
      </c>
      <c r="I233" s="69">
        <v>0</v>
      </c>
      <c r="J233" s="29" t="s">
        <v>1120</v>
      </c>
      <c r="K233" s="73"/>
    </row>
    <row r="234" ht="27" customHeight="1" spans="1:11">
      <c r="A234" s="31">
        <v>230</v>
      </c>
      <c r="B234" s="68" t="s">
        <v>1177</v>
      </c>
      <c r="C234" s="29" t="s">
        <v>1178</v>
      </c>
      <c r="D234" s="29" t="s">
        <v>1179</v>
      </c>
      <c r="E234" s="29" t="s">
        <v>1178</v>
      </c>
      <c r="F234" s="69">
        <v>2400</v>
      </c>
      <c r="G234" s="69">
        <v>2140</v>
      </c>
      <c r="H234" s="69">
        <f t="shared" si="3"/>
        <v>260</v>
      </c>
      <c r="I234" s="69">
        <v>0</v>
      </c>
      <c r="J234" s="29" t="s">
        <v>1180</v>
      </c>
      <c r="K234" s="73"/>
    </row>
    <row r="235" ht="27" customHeight="1" spans="1:11">
      <c r="A235" s="31">
        <v>231</v>
      </c>
      <c r="B235" s="68" t="s">
        <v>1181</v>
      </c>
      <c r="C235" s="29" t="s">
        <v>1178</v>
      </c>
      <c r="D235" s="29" t="s">
        <v>1179</v>
      </c>
      <c r="E235" s="29" t="s">
        <v>1178</v>
      </c>
      <c r="F235" s="69">
        <v>2400</v>
      </c>
      <c r="G235" s="69">
        <v>2140</v>
      </c>
      <c r="H235" s="69">
        <f t="shared" si="3"/>
        <v>260</v>
      </c>
      <c r="I235" s="69">
        <v>0</v>
      </c>
      <c r="J235" s="29" t="s">
        <v>1180</v>
      </c>
      <c r="K235" s="73"/>
    </row>
    <row r="236" ht="27" customHeight="1" spans="1:11">
      <c r="A236" s="31">
        <v>232</v>
      </c>
      <c r="B236" s="68" t="s">
        <v>403</v>
      </c>
      <c r="C236" s="29" t="s">
        <v>1182</v>
      </c>
      <c r="D236" s="29" t="s">
        <v>1020</v>
      </c>
      <c r="E236" s="29"/>
      <c r="F236" s="69">
        <v>1790</v>
      </c>
      <c r="G236" s="69">
        <v>556.8</v>
      </c>
      <c r="H236" s="69">
        <f t="shared" si="3"/>
        <v>1233.2</v>
      </c>
      <c r="I236" s="69">
        <v>0</v>
      </c>
      <c r="J236" s="29" t="s">
        <v>1113</v>
      </c>
      <c r="K236" s="73"/>
    </row>
    <row r="237" ht="27" customHeight="1" spans="1:11">
      <c r="A237" s="31">
        <v>233</v>
      </c>
      <c r="B237" s="68" t="s">
        <v>440</v>
      </c>
      <c r="C237" s="29" t="s">
        <v>1183</v>
      </c>
      <c r="D237" s="29" t="s">
        <v>1020</v>
      </c>
      <c r="E237" s="29" t="s">
        <v>442</v>
      </c>
      <c r="F237" s="69">
        <v>3690</v>
      </c>
      <c r="G237" s="69">
        <v>984</v>
      </c>
      <c r="H237" s="69">
        <f t="shared" si="3"/>
        <v>2706</v>
      </c>
      <c r="I237" s="69">
        <v>0</v>
      </c>
      <c r="J237" s="29" t="s">
        <v>1049</v>
      </c>
      <c r="K237" s="73"/>
    </row>
    <row r="238" ht="27" customHeight="1" spans="1:11">
      <c r="A238" s="31">
        <v>234</v>
      </c>
      <c r="B238" s="68" t="s">
        <v>317</v>
      </c>
      <c r="C238" s="29" t="s">
        <v>1184</v>
      </c>
      <c r="D238" s="29" t="s">
        <v>1020</v>
      </c>
      <c r="E238" s="29"/>
      <c r="F238" s="69">
        <v>1200</v>
      </c>
      <c r="G238" s="69">
        <v>593.4</v>
      </c>
      <c r="H238" s="69">
        <f t="shared" si="3"/>
        <v>606.6</v>
      </c>
      <c r="I238" s="69">
        <v>0</v>
      </c>
      <c r="J238" s="29" t="s">
        <v>1001</v>
      </c>
      <c r="K238" s="73"/>
    </row>
    <row r="239" ht="27" customHeight="1" spans="1:11">
      <c r="A239" s="31">
        <v>235</v>
      </c>
      <c r="B239" s="68" t="s">
        <v>416</v>
      </c>
      <c r="C239" s="29" t="s">
        <v>1059</v>
      </c>
      <c r="D239" s="29" t="s">
        <v>1020</v>
      </c>
      <c r="E239" s="29" t="s">
        <v>417</v>
      </c>
      <c r="F239" s="69">
        <v>3300</v>
      </c>
      <c r="G239" s="69">
        <v>916.6</v>
      </c>
      <c r="H239" s="69">
        <f t="shared" si="3"/>
        <v>2383.4</v>
      </c>
      <c r="I239" s="69">
        <v>0</v>
      </c>
      <c r="J239" s="29" t="s">
        <v>1122</v>
      </c>
      <c r="K239" s="73"/>
    </row>
    <row r="240" ht="27" customHeight="1" spans="1:11">
      <c r="A240" s="31">
        <v>236</v>
      </c>
      <c r="B240" s="68" t="s">
        <v>400</v>
      </c>
      <c r="C240" s="29" t="s">
        <v>1182</v>
      </c>
      <c r="D240" s="29" t="s">
        <v>1020</v>
      </c>
      <c r="E240" s="29"/>
      <c r="F240" s="69">
        <v>1790</v>
      </c>
      <c r="G240" s="69">
        <v>556.8</v>
      </c>
      <c r="H240" s="69">
        <f t="shared" si="3"/>
        <v>1233.2</v>
      </c>
      <c r="I240" s="69">
        <v>0</v>
      </c>
      <c r="J240" s="29" t="s">
        <v>1113</v>
      </c>
      <c r="K240" s="73"/>
    </row>
    <row r="241" ht="27" customHeight="1" spans="1:11">
      <c r="A241" s="31">
        <v>237</v>
      </c>
      <c r="B241" s="68" t="s">
        <v>303</v>
      </c>
      <c r="C241" s="29" t="s">
        <v>1059</v>
      </c>
      <c r="D241" s="29" t="s">
        <v>1020</v>
      </c>
      <c r="E241" s="29" t="s">
        <v>304</v>
      </c>
      <c r="F241" s="69">
        <v>6380</v>
      </c>
      <c r="G241" s="69">
        <v>4076.02</v>
      </c>
      <c r="H241" s="69">
        <f t="shared" si="3"/>
        <v>2303.98</v>
      </c>
      <c r="I241" s="69">
        <v>0</v>
      </c>
      <c r="J241" s="29" t="s">
        <v>1154</v>
      </c>
      <c r="K241" s="73"/>
    </row>
    <row r="242" ht="27" customHeight="1" spans="1:11">
      <c r="A242" s="31">
        <v>238</v>
      </c>
      <c r="B242" s="68" t="s">
        <v>356</v>
      </c>
      <c r="C242" s="29" t="s">
        <v>1185</v>
      </c>
      <c r="D242" s="29" t="s">
        <v>1020</v>
      </c>
      <c r="E242" s="29"/>
      <c r="F242" s="69">
        <v>2680</v>
      </c>
      <c r="G242" s="69">
        <v>952.91</v>
      </c>
      <c r="H242" s="69">
        <f t="shared" si="3"/>
        <v>1727.09</v>
      </c>
      <c r="I242" s="69">
        <v>0</v>
      </c>
      <c r="J242" s="29" t="s">
        <v>1120</v>
      </c>
      <c r="K242" s="73"/>
    </row>
    <row r="243" ht="27" customHeight="1" spans="1:11">
      <c r="A243" s="31">
        <v>239</v>
      </c>
      <c r="B243" s="68" t="s">
        <v>283</v>
      </c>
      <c r="C243" s="29" t="s">
        <v>1185</v>
      </c>
      <c r="D243" s="29" t="s">
        <v>1020</v>
      </c>
      <c r="E243" s="29" t="s">
        <v>285</v>
      </c>
      <c r="F243" s="69">
        <v>8950</v>
      </c>
      <c r="G243" s="69">
        <v>6364.4</v>
      </c>
      <c r="H243" s="69">
        <f t="shared" si="3"/>
        <v>2585.6</v>
      </c>
      <c r="I243" s="69">
        <v>0</v>
      </c>
      <c r="J243" s="29" t="s">
        <v>1186</v>
      </c>
      <c r="K243" s="73"/>
    </row>
    <row r="244" ht="27" customHeight="1" spans="1:11">
      <c r="A244" s="31">
        <v>240</v>
      </c>
      <c r="B244" s="68" t="s">
        <v>453</v>
      </c>
      <c r="C244" s="29" t="s">
        <v>1185</v>
      </c>
      <c r="D244" s="29" t="s">
        <v>1020</v>
      </c>
      <c r="E244" s="29"/>
      <c r="F244" s="69">
        <v>2360</v>
      </c>
      <c r="G244" s="69">
        <v>603.09</v>
      </c>
      <c r="H244" s="69">
        <f t="shared" si="3"/>
        <v>1756.91</v>
      </c>
      <c r="I244" s="69">
        <v>0</v>
      </c>
      <c r="J244" s="29" t="s">
        <v>1110</v>
      </c>
      <c r="K244" s="73"/>
    </row>
    <row r="245" ht="27" customHeight="1" spans="1:11">
      <c r="A245" s="31">
        <v>241</v>
      </c>
      <c r="B245" s="68" t="s">
        <v>1187</v>
      </c>
      <c r="C245" s="29" t="s">
        <v>1188</v>
      </c>
      <c r="D245" s="29" t="s">
        <v>1091</v>
      </c>
      <c r="E245" s="29" t="s">
        <v>1129</v>
      </c>
      <c r="F245" s="69">
        <v>2363</v>
      </c>
      <c r="G245" s="69">
        <v>1398.07</v>
      </c>
      <c r="H245" s="69">
        <f t="shared" si="3"/>
        <v>964.93</v>
      </c>
      <c r="I245" s="69">
        <v>0</v>
      </c>
      <c r="J245" s="29" t="s">
        <v>1189</v>
      </c>
      <c r="K245" s="73"/>
    </row>
    <row r="246" ht="27" customHeight="1" spans="1:11">
      <c r="A246" s="31">
        <v>242</v>
      </c>
      <c r="B246" s="68" t="s">
        <v>390</v>
      </c>
      <c r="C246" s="29" t="s">
        <v>1190</v>
      </c>
      <c r="D246" s="29" t="s">
        <v>1020</v>
      </c>
      <c r="E246" s="29" t="s">
        <v>388</v>
      </c>
      <c r="F246" s="69">
        <v>785</v>
      </c>
      <c r="G246" s="69">
        <v>235.48</v>
      </c>
      <c r="H246" s="69">
        <f t="shared" si="3"/>
        <v>549.52</v>
      </c>
      <c r="I246" s="69">
        <v>0</v>
      </c>
      <c r="J246" s="29" t="s">
        <v>1115</v>
      </c>
      <c r="K246" s="73"/>
    </row>
    <row r="247" ht="27" customHeight="1" spans="1:11">
      <c r="A247" s="31">
        <v>243</v>
      </c>
      <c r="B247" s="68" t="s">
        <v>392</v>
      </c>
      <c r="C247" s="29" t="s">
        <v>1190</v>
      </c>
      <c r="D247" s="29" t="s">
        <v>1020</v>
      </c>
      <c r="E247" s="29" t="s">
        <v>388</v>
      </c>
      <c r="F247" s="69">
        <v>785</v>
      </c>
      <c r="G247" s="69">
        <v>235.48</v>
      </c>
      <c r="H247" s="69">
        <f t="shared" si="3"/>
        <v>549.52</v>
      </c>
      <c r="I247" s="69">
        <v>0</v>
      </c>
      <c r="J247" s="29" t="s">
        <v>1115</v>
      </c>
      <c r="K247" s="73"/>
    </row>
    <row r="248" ht="27" customHeight="1" spans="1:11">
      <c r="A248" s="31">
        <v>244</v>
      </c>
      <c r="B248" s="68" t="s">
        <v>391</v>
      </c>
      <c r="C248" s="29" t="s">
        <v>1190</v>
      </c>
      <c r="D248" s="29" t="s">
        <v>1020</v>
      </c>
      <c r="E248" s="29" t="s">
        <v>388</v>
      </c>
      <c r="F248" s="69">
        <v>785</v>
      </c>
      <c r="G248" s="69">
        <v>235.48</v>
      </c>
      <c r="H248" s="69">
        <f t="shared" si="3"/>
        <v>549.52</v>
      </c>
      <c r="I248" s="69">
        <v>0</v>
      </c>
      <c r="J248" s="29" t="s">
        <v>1115</v>
      </c>
      <c r="K248" s="73"/>
    </row>
    <row r="249" ht="27" customHeight="1" spans="1:11">
      <c r="A249" s="31">
        <v>245</v>
      </c>
      <c r="B249" s="68" t="s">
        <v>386</v>
      </c>
      <c r="C249" s="29" t="s">
        <v>1190</v>
      </c>
      <c r="D249" s="29" t="s">
        <v>1020</v>
      </c>
      <c r="E249" s="29" t="s">
        <v>388</v>
      </c>
      <c r="F249" s="69">
        <v>785</v>
      </c>
      <c r="G249" s="69">
        <v>235.48</v>
      </c>
      <c r="H249" s="69">
        <f t="shared" si="3"/>
        <v>549.52</v>
      </c>
      <c r="I249" s="69">
        <v>0</v>
      </c>
      <c r="J249" s="29" t="s">
        <v>1115</v>
      </c>
      <c r="K249" s="73"/>
    </row>
    <row r="250" ht="27" customHeight="1" spans="1:11">
      <c r="A250" s="31">
        <v>246</v>
      </c>
      <c r="B250" s="68" t="s">
        <v>389</v>
      </c>
      <c r="C250" s="29" t="s">
        <v>1190</v>
      </c>
      <c r="D250" s="29" t="s">
        <v>1020</v>
      </c>
      <c r="E250" s="29" t="s">
        <v>388</v>
      </c>
      <c r="F250" s="69">
        <v>785</v>
      </c>
      <c r="G250" s="69">
        <v>235.48</v>
      </c>
      <c r="H250" s="69">
        <f t="shared" si="3"/>
        <v>549.52</v>
      </c>
      <c r="I250" s="69">
        <v>0</v>
      </c>
      <c r="J250" s="29" t="s">
        <v>1115</v>
      </c>
      <c r="K250" s="73"/>
    </row>
    <row r="251" ht="27" customHeight="1" spans="1:11">
      <c r="A251" s="31">
        <v>247</v>
      </c>
      <c r="B251" s="68" t="s">
        <v>1191</v>
      </c>
      <c r="C251" s="29" t="s">
        <v>1192</v>
      </c>
      <c r="D251" s="29" t="s">
        <v>1193</v>
      </c>
      <c r="E251" s="29" t="s">
        <v>1194</v>
      </c>
      <c r="F251" s="69">
        <v>5335</v>
      </c>
      <c r="G251" s="69">
        <v>4668.18</v>
      </c>
      <c r="H251" s="69">
        <f t="shared" si="3"/>
        <v>666.82</v>
      </c>
      <c r="I251" s="69">
        <v>100</v>
      </c>
      <c r="J251" s="29" t="s">
        <v>1149</v>
      </c>
      <c r="K251" s="73"/>
    </row>
    <row r="252" ht="27" customHeight="1" spans="1:11">
      <c r="A252" s="31">
        <v>248</v>
      </c>
      <c r="B252" s="68" t="s">
        <v>1195</v>
      </c>
      <c r="C252" s="29" t="s">
        <v>1192</v>
      </c>
      <c r="D252" s="29" t="s">
        <v>1193</v>
      </c>
      <c r="E252" s="29" t="s">
        <v>1194</v>
      </c>
      <c r="F252" s="69">
        <v>5335</v>
      </c>
      <c r="G252" s="69">
        <v>4668.18</v>
      </c>
      <c r="H252" s="69">
        <f t="shared" si="3"/>
        <v>666.82</v>
      </c>
      <c r="I252" s="69">
        <v>100</v>
      </c>
      <c r="J252" s="29" t="s">
        <v>1149</v>
      </c>
      <c r="K252" s="73"/>
    </row>
    <row r="253" ht="27" customHeight="1" spans="1:11">
      <c r="A253" s="31">
        <v>249</v>
      </c>
      <c r="B253" s="68" t="s">
        <v>1196</v>
      </c>
      <c r="C253" s="29" t="s">
        <v>1192</v>
      </c>
      <c r="D253" s="29" t="s">
        <v>1193</v>
      </c>
      <c r="E253" s="29" t="s">
        <v>1194</v>
      </c>
      <c r="F253" s="69">
        <v>5335</v>
      </c>
      <c r="G253" s="69">
        <v>4668.18</v>
      </c>
      <c r="H253" s="69">
        <f t="shared" si="3"/>
        <v>666.82</v>
      </c>
      <c r="I253" s="69">
        <v>100</v>
      </c>
      <c r="J253" s="29" t="s">
        <v>1149</v>
      </c>
      <c r="K253" s="73"/>
    </row>
    <row r="254" ht="27" customHeight="1" spans="1:11">
      <c r="A254" s="31">
        <v>250</v>
      </c>
      <c r="B254" s="68" t="s">
        <v>1197</v>
      </c>
      <c r="C254" s="29" t="s">
        <v>1192</v>
      </c>
      <c r="D254" s="29" t="s">
        <v>1193</v>
      </c>
      <c r="E254" s="29" t="s">
        <v>1194</v>
      </c>
      <c r="F254" s="69">
        <v>5335</v>
      </c>
      <c r="G254" s="69">
        <v>4668.18</v>
      </c>
      <c r="H254" s="69">
        <f t="shared" si="3"/>
        <v>666.82</v>
      </c>
      <c r="I254" s="69">
        <v>100</v>
      </c>
      <c r="J254" s="29" t="s">
        <v>1149</v>
      </c>
      <c r="K254" s="73"/>
    </row>
    <row r="255" ht="27" customHeight="1" spans="1:11">
      <c r="A255" s="31">
        <v>251</v>
      </c>
      <c r="B255" s="68" t="s">
        <v>1198</v>
      </c>
      <c r="C255" s="29" t="s">
        <v>1192</v>
      </c>
      <c r="D255" s="29" t="s">
        <v>1193</v>
      </c>
      <c r="E255" s="29" t="s">
        <v>1194</v>
      </c>
      <c r="F255" s="69">
        <v>5335</v>
      </c>
      <c r="G255" s="69">
        <v>4668.18</v>
      </c>
      <c r="H255" s="69">
        <f t="shared" si="3"/>
        <v>666.82</v>
      </c>
      <c r="I255" s="69">
        <v>100</v>
      </c>
      <c r="J255" s="29" t="s">
        <v>1149</v>
      </c>
      <c r="K255" s="73"/>
    </row>
    <row r="256" ht="27" customHeight="1" spans="1:11">
      <c r="A256" s="31">
        <v>252</v>
      </c>
      <c r="B256" s="68" t="s">
        <v>1199</v>
      </c>
      <c r="C256" s="29" t="s">
        <v>1192</v>
      </c>
      <c r="D256" s="29" t="s">
        <v>1193</v>
      </c>
      <c r="E256" s="29" t="s">
        <v>1194</v>
      </c>
      <c r="F256" s="69">
        <v>5335</v>
      </c>
      <c r="G256" s="69">
        <v>4668.18</v>
      </c>
      <c r="H256" s="69">
        <f t="shared" si="3"/>
        <v>666.82</v>
      </c>
      <c r="I256" s="69">
        <v>100</v>
      </c>
      <c r="J256" s="29" t="s">
        <v>1149</v>
      </c>
      <c r="K256" s="73"/>
    </row>
    <row r="257" ht="27" customHeight="1" spans="1:11">
      <c r="A257" s="31">
        <v>253</v>
      </c>
      <c r="B257" s="68" t="s">
        <v>293</v>
      </c>
      <c r="C257" s="29" t="s">
        <v>1200</v>
      </c>
      <c r="D257" s="29" t="s">
        <v>995</v>
      </c>
      <c r="E257" s="29" t="s">
        <v>295</v>
      </c>
      <c r="F257" s="69">
        <v>9980</v>
      </c>
      <c r="G257" s="69">
        <v>6376.02</v>
      </c>
      <c r="H257" s="69">
        <f t="shared" si="3"/>
        <v>3603.98</v>
      </c>
      <c r="I257" s="69">
        <v>0</v>
      </c>
      <c r="J257" s="29" t="s">
        <v>1154</v>
      </c>
      <c r="K257" s="73"/>
    </row>
    <row r="258" ht="27" customHeight="1" spans="1:11">
      <c r="A258" s="31">
        <v>254</v>
      </c>
      <c r="B258" s="68" t="s">
        <v>337</v>
      </c>
      <c r="C258" s="29" t="s">
        <v>994</v>
      </c>
      <c r="D258" s="29" t="s">
        <v>995</v>
      </c>
      <c r="E258" s="29"/>
      <c r="F258" s="69">
        <v>3100</v>
      </c>
      <c r="G258" s="69">
        <v>1239.95</v>
      </c>
      <c r="H258" s="69">
        <f t="shared" si="3"/>
        <v>1860.05</v>
      </c>
      <c r="I258" s="69">
        <v>0</v>
      </c>
      <c r="J258" s="29" t="s">
        <v>1201</v>
      </c>
      <c r="K258" s="73"/>
    </row>
    <row r="259" ht="27" customHeight="1" spans="1:11">
      <c r="A259" s="31">
        <v>255</v>
      </c>
      <c r="B259" s="68" t="s">
        <v>338</v>
      </c>
      <c r="C259" s="29" t="s">
        <v>994</v>
      </c>
      <c r="D259" s="29" t="s">
        <v>995</v>
      </c>
      <c r="E259" s="29"/>
      <c r="F259" s="69">
        <v>3100</v>
      </c>
      <c r="G259" s="69">
        <v>1239.95</v>
      </c>
      <c r="H259" s="69">
        <f t="shared" si="3"/>
        <v>1860.05</v>
      </c>
      <c r="I259" s="69">
        <v>0</v>
      </c>
      <c r="J259" s="29" t="s">
        <v>1201</v>
      </c>
      <c r="K259" s="73"/>
    </row>
    <row r="260" ht="27" customHeight="1" spans="1:11">
      <c r="A260" s="31">
        <v>256</v>
      </c>
      <c r="B260" s="68" t="s">
        <v>334</v>
      </c>
      <c r="C260" s="29" t="s">
        <v>994</v>
      </c>
      <c r="D260" s="29" t="s">
        <v>995</v>
      </c>
      <c r="E260" s="29"/>
      <c r="F260" s="69">
        <v>3100</v>
      </c>
      <c r="G260" s="69">
        <v>1239.95</v>
      </c>
      <c r="H260" s="69">
        <f t="shared" si="3"/>
        <v>1860.05</v>
      </c>
      <c r="I260" s="69">
        <v>0</v>
      </c>
      <c r="J260" s="29" t="s">
        <v>1201</v>
      </c>
      <c r="K260" s="73"/>
    </row>
    <row r="261" ht="27" customHeight="1" spans="1:11">
      <c r="A261" s="31">
        <v>257</v>
      </c>
      <c r="B261" s="68" t="s">
        <v>454</v>
      </c>
      <c r="C261" s="29" t="s">
        <v>1202</v>
      </c>
      <c r="D261" s="29" t="s">
        <v>1203</v>
      </c>
      <c r="E261" s="29"/>
      <c r="F261" s="69">
        <v>1980</v>
      </c>
      <c r="G261" s="69">
        <v>1485</v>
      </c>
      <c r="H261" s="69">
        <f t="shared" si="3"/>
        <v>495</v>
      </c>
      <c r="I261" s="69">
        <v>0</v>
      </c>
      <c r="J261" s="29" t="s">
        <v>1204</v>
      </c>
      <c r="K261" s="73"/>
    </row>
    <row r="262" ht="27" customHeight="1" spans="1:11">
      <c r="A262" s="31">
        <v>258</v>
      </c>
      <c r="B262" s="68" t="s">
        <v>468</v>
      </c>
      <c r="C262" s="29" t="s">
        <v>1205</v>
      </c>
      <c r="D262" s="29" t="s">
        <v>1206</v>
      </c>
      <c r="E262" s="29" t="s">
        <v>1207</v>
      </c>
      <c r="F262" s="69">
        <v>1230</v>
      </c>
      <c r="G262" s="69">
        <v>314.26</v>
      </c>
      <c r="H262" s="69">
        <f t="shared" ref="H262:H287" si="4">F262-G262</f>
        <v>915.74</v>
      </c>
      <c r="I262" s="69">
        <v>0</v>
      </c>
      <c r="J262" s="29" t="s">
        <v>1123</v>
      </c>
      <c r="K262" s="73"/>
    </row>
    <row r="263" ht="27" customHeight="1" spans="1:11">
      <c r="A263" s="31">
        <v>259</v>
      </c>
      <c r="B263" s="68" t="s">
        <v>469</v>
      </c>
      <c r="C263" s="29" t="s">
        <v>1205</v>
      </c>
      <c r="D263" s="29" t="s">
        <v>1206</v>
      </c>
      <c r="E263" s="29" t="s">
        <v>1207</v>
      </c>
      <c r="F263" s="69">
        <v>1230</v>
      </c>
      <c r="G263" s="69">
        <v>314.26</v>
      </c>
      <c r="H263" s="69">
        <f t="shared" si="4"/>
        <v>915.74</v>
      </c>
      <c r="I263" s="69">
        <v>0</v>
      </c>
      <c r="J263" s="29" t="s">
        <v>1123</v>
      </c>
      <c r="K263" s="73"/>
    </row>
    <row r="264" ht="27" customHeight="1" spans="1:11">
      <c r="A264" s="31">
        <v>260</v>
      </c>
      <c r="B264" s="68" t="s">
        <v>465</v>
      </c>
      <c r="C264" s="29" t="s">
        <v>1205</v>
      </c>
      <c r="D264" s="29" t="s">
        <v>1206</v>
      </c>
      <c r="E264" s="29" t="s">
        <v>1207</v>
      </c>
      <c r="F264" s="69">
        <v>1230</v>
      </c>
      <c r="G264" s="69">
        <v>314.26</v>
      </c>
      <c r="H264" s="69">
        <f t="shared" si="4"/>
        <v>915.74</v>
      </c>
      <c r="I264" s="69">
        <v>0</v>
      </c>
      <c r="J264" s="29" t="s">
        <v>1123</v>
      </c>
      <c r="K264" s="73"/>
    </row>
    <row r="265" ht="27" customHeight="1" spans="1:11">
      <c r="A265" s="31">
        <v>261</v>
      </c>
      <c r="B265" s="68" t="s">
        <v>419</v>
      </c>
      <c r="C265" s="29" t="s">
        <v>1208</v>
      </c>
      <c r="D265" s="29" t="s">
        <v>1020</v>
      </c>
      <c r="E265" s="29" t="s">
        <v>421</v>
      </c>
      <c r="F265" s="69">
        <v>2680</v>
      </c>
      <c r="G265" s="69">
        <v>744.47</v>
      </c>
      <c r="H265" s="69">
        <f t="shared" si="4"/>
        <v>1935.53</v>
      </c>
      <c r="I265" s="69">
        <v>0</v>
      </c>
      <c r="J265" s="29" t="s">
        <v>1122</v>
      </c>
      <c r="K265" s="73"/>
    </row>
    <row r="266" ht="27" customHeight="1" spans="1:11">
      <c r="A266" s="31">
        <v>262</v>
      </c>
      <c r="B266" s="68" t="s">
        <v>422</v>
      </c>
      <c r="C266" s="29" t="s">
        <v>1208</v>
      </c>
      <c r="D266" s="29" t="s">
        <v>1020</v>
      </c>
      <c r="E266" s="29" t="s">
        <v>421</v>
      </c>
      <c r="F266" s="69">
        <v>2680</v>
      </c>
      <c r="G266" s="69">
        <v>744.47</v>
      </c>
      <c r="H266" s="69">
        <f t="shared" si="4"/>
        <v>1935.53</v>
      </c>
      <c r="I266" s="69">
        <v>0</v>
      </c>
      <c r="J266" s="29" t="s">
        <v>1122</v>
      </c>
      <c r="K266" s="73"/>
    </row>
    <row r="267" ht="27" customHeight="1" spans="1:11">
      <c r="A267" s="31">
        <v>263</v>
      </c>
      <c r="B267" s="68" t="s">
        <v>287</v>
      </c>
      <c r="C267" s="29" t="s">
        <v>1209</v>
      </c>
      <c r="D267" s="29" t="s">
        <v>1003</v>
      </c>
      <c r="E267" s="29" t="s">
        <v>289</v>
      </c>
      <c r="F267" s="69">
        <v>1450</v>
      </c>
      <c r="G267" s="69">
        <v>942.59</v>
      </c>
      <c r="H267" s="69">
        <f t="shared" si="4"/>
        <v>507.41</v>
      </c>
      <c r="I267" s="69">
        <v>0</v>
      </c>
      <c r="J267" s="29" t="s">
        <v>1083</v>
      </c>
      <c r="K267" s="73"/>
    </row>
    <row r="268" ht="27" customHeight="1" spans="1:11">
      <c r="A268" s="31">
        <v>264</v>
      </c>
      <c r="B268" s="68" t="s">
        <v>312</v>
      </c>
      <c r="C268" s="29" t="s">
        <v>1210</v>
      </c>
      <c r="D268" s="29" t="s">
        <v>991</v>
      </c>
      <c r="E268" s="29"/>
      <c r="F268" s="69">
        <v>1360</v>
      </c>
      <c r="G268" s="69">
        <v>664.98</v>
      </c>
      <c r="H268" s="69">
        <f t="shared" si="4"/>
        <v>695.02</v>
      </c>
      <c r="I268" s="69">
        <v>0</v>
      </c>
      <c r="J268" s="29" t="s">
        <v>1001</v>
      </c>
      <c r="K268" s="73"/>
    </row>
    <row r="269" ht="27" customHeight="1" spans="1:11">
      <c r="A269" s="31">
        <v>265</v>
      </c>
      <c r="B269" s="68" t="s">
        <v>315</v>
      </c>
      <c r="C269" s="29" t="s">
        <v>1210</v>
      </c>
      <c r="D269" s="29" t="s">
        <v>991</v>
      </c>
      <c r="E269" s="29"/>
      <c r="F269" s="69">
        <v>1360</v>
      </c>
      <c r="G269" s="69">
        <v>664.98</v>
      </c>
      <c r="H269" s="69">
        <f t="shared" si="4"/>
        <v>695.02</v>
      </c>
      <c r="I269" s="69">
        <v>0</v>
      </c>
      <c r="J269" s="29" t="s">
        <v>1001</v>
      </c>
      <c r="K269" s="73"/>
    </row>
    <row r="270" ht="27" customHeight="1" spans="1:11">
      <c r="A270" s="31">
        <v>266</v>
      </c>
      <c r="B270" s="68" t="s">
        <v>329</v>
      </c>
      <c r="C270" s="29" t="s">
        <v>1211</v>
      </c>
      <c r="D270" s="29" t="s">
        <v>1020</v>
      </c>
      <c r="E270" s="29"/>
      <c r="F270" s="69">
        <v>1040</v>
      </c>
      <c r="G270" s="69">
        <v>479.6</v>
      </c>
      <c r="H270" s="69">
        <f t="shared" si="4"/>
        <v>560.4</v>
      </c>
      <c r="I270" s="69">
        <v>0</v>
      </c>
      <c r="J270" s="29" t="s">
        <v>1156</v>
      </c>
      <c r="K270" s="73"/>
    </row>
    <row r="271" ht="27" customHeight="1" spans="1:11">
      <c r="A271" s="31">
        <v>267</v>
      </c>
      <c r="B271" s="68" t="s">
        <v>333</v>
      </c>
      <c r="C271" s="29" t="s">
        <v>1211</v>
      </c>
      <c r="D271" s="29" t="s">
        <v>1020</v>
      </c>
      <c r="E271" s="29"/>
      <c r="F271" s="69">
        <v>1040</v>
      </c>
      <c r="G271" s="69">
        <v>479.6</v>
      </c>
      <c r="H271" s="69">
        <f t="shared" si="4"/>
        <v>560.4</v>
      </c>
      <c r="I271" s="69">
        <v>0</v>
      </c>
      <c r="J271" s="29" t="s">
        <v>1156</v>
      </c>
      <c r="K271" s="73"/>
    </row>
    <row r="272" ht="27" customHeight="1" spans="1:11">
      <c r="A272" s="31">
        <v>268</v>
      </c>
      <c r="B272" s="68" t="s">
        <v>331</v>
      </c>
      <c r="C272" s="29" t="s">
        <v>1211</v>
      </c>
      <c r="D272" s="29" t="s">
        <v>1020</v>
      </c>
      <c r="E272" s="29"/>
      <c r="F272" s="69">
        <v>1040</v>
      </c>
      <c r="G272" s="69">
        <v>479.6</v>
      </c>
      <c r="H272" s="69">
        <f t="shared" si="4"/>
        <v>560.4</v>
      </c>
      <c r="I272" s="69">
        <v>0</v>
      </c>
      <c r="J272" s="29" t="s">
        <v>1156</v>
      </c>
      <c r="K272" s="73"/>
    </row>
    <row r="273" ht="27" customHeight="1" spans="1:11">
      <c r="A273" s="31">
        <v>269</v>
      </c>
      <c r="B273" s="68" t="s">
        <v>316</v>
      </c>
      <c r="C273" s="29" t="s">
        <v>1210</v>
      </c>
      <c r="D273" s="29" t="s">
        <v>991</v>
      </c>
      <c r="E273" s="29"/>
      <c r="F273" s="69">
        <v>1360</v>
      </c>
      <c r="G273" s="69">
        <v>664.98</v>
      </c>
      <c r="H273" s="69">
        <f t="shared" si="4"/>
        <v>695.02</v>
      </c>
      <c r="I273" s="69">
        <v>0</v>
      </c>
      <c r="J273" s="29" t="s">
        <v>1001</v>
      </c>
      <c r="K273" s="73"/>
    </row>
    <row r="274" ht="27" customHeight="1" spans="1:11">
      <c r="A274" s="31">
        <v>270</v>
      </c>
      <c r="B274" s="68" t="s">
        <v>330</v>
      </c>
      <c r="C274" s="29" t="s">
        <v>1211</v>
      </c>
      <c r="D274" s="29" t="s">
        <v>1020</v>
      </c>
      <c r="E274" s="29"/>
      <c r="F274" s="69">
        <v>1040</v>
      </c>
      <c r="G274" s="69">
        <v>479.6</v>
      </c>
      <c r="H274" s="69">
        <f t="shared" si="4"/>
        <v>560.4</v>
      </c>
      <c r="I274" s="69">
        <v>0</v>
      </c>
      <c r="J274" s="29" t="s">
        <v>1156</v>
      </c>
      <c r="K274" s="73"/>
    </row>
    <row r="275" ht="27" customHeight="1" spans="1:11">
      <c r="A275" s="31">
        <v>271</v>
      </c>
      <c r="B275" s="68" t="s">
        <v>297</v>
      </c>
      <c r="C275" s="29" t="s">
        <v>1212</v>
      </c>
      <c r="D275" s="29" t="s">
        <v>1006</v>
      </c>
      <c r="E275" s="29"/>
      <c r="F275" s="69">
        <v>2280</v>
      </c>
      <c r="G275" s="69">
        <v>1456.74</v>
      </c>
      <c r="H275" s="69">
        <f t="shared" si="4"/>
        <v>823.26</v>
      </c>
      <c r="I275" s="69">
        <v>0</v>
      </c>
      <c r="J275" s="29" t="s">
        <v>1154</v>
      </c>
      <c r="K275" s="73"/>
    </row>
    <row r="276" ht="27" customHeight="1" spans="1:11">
      <c r="A276" s="31">
        <v>272</v>
      </c>
      <c r="B276" s="68" t="s">
        <v>326</v>
      </c>
      <c r="C276" s="29" t="s">
        <v>1211</v>
      </c>
      <c r="D276" s="29" t="s">
        <v>1020</v>
      </c>
      <c r="E276" s="29"/>
      <c r="F276" s="69">
        <v>1040</v>
      </c>
      <c r="G276" s="69">
        <v>479.6</v>
      </c>
      <c r="H276" s="69">
        <f t="shared" si="4"/>
        <v>560.4</v>
      </c>
      <c r="I276" s="69">
        <v>0</v>
      </c>
      <c r="J276" s="29" t="s">
        <v>1156</v>
      </c>
      <c r="K276" s="73"/>
    </row>
    <row r="277" ht="27" customHeight="1" spans="1:11">
      <c r="A277" s="31">
        <v>273</v>
      </c>
      <c r="B277" s="68" t="s">
        <v>291</v>
      </c>
      <c r="C277" s="29" t="s">
        <v>1209</v>
      </c>
      <c r="D277" s="29" t="s">
        <v>1003</v>
      </c>
      <c r="E277" s="29" t="s">
        <v>292</v>
      </c>
      <c r="F277" s="69">
        <v>3763</v>
      </c>
      <c r="G277" s="69">
        <v>2446.04</v>
      </c>
      <c r="H277" s="69">
        <f t="shared" si="4"/>
        <v>1316.96</v>
      </c>
      <c r="I277" s="69">
        <v>0</v>
      </c>
      <c r="J277" s="29" t="s">
        <v>1083</v>
      </c>
      <c r="K277" s="73"/>
    </row>
    <row r="278" ht="27" customHeight="1" spans="1:11">
      <c r="A278" s="31">
        <v>274</v>
      </c>
      <c r="B278" s="68" t="s">
        <v>332</v>
      </c>
      <c r="C278" s="29" t="s">
        <v>1211</v>
      </c>
      <c r="D278" s="29" t="s">
        <v>1020</v>
      </c>
      <c r="E278" s="29"/>
      <c r="F278" s="69">
        <v>1040</v>
      </c>
      <c r="G278" s="69">
        <v>479.6</v>
      </c>
      <c r="H278" s="69">
        <f t="shared" si="4"/>
        <v>560.4</v>
      </c>
      <c r="I278" s="69">
        <v>0</v>
      </c>
      <c r="J278" s="29" t="s">
        <v>1156</v>
      </c>
      <c r="K278" s="73"/>
    </row>
    <row r="279" ht="27" customHeight="1" spans="1:11">
      <c r="A279" s="31">
        <v>275</v>
      </c>
      <c r="B279" s="68" t="s">
        <v>457</v>
      </c>
      <c r="C279" s="29" t="s">
        <v>1213</v>
      </c>
      <c r="D279" s="29" t="s">
        <v>1020</v>
      </c>
      <c r="E279" s="29"/>
      <c r="F279" s="69">
        <v>1780</v>
      </c>
      <c r="G279" s="69">
        <v>425.25</v>
      </c>
      <c r="H279" s="69">
        <f t="shared" si="4"/>
        <v>1354.75</v>
      </c>
      <c r="I279" s="69">
        <v>0</v>
      </c>
      <c r="J279" s="29" t="s">
        <v>1214</v>
      </c>
      <c r="K279" s="73"/>
    </row>
    <row r="280" ht="27" customHeight="1" spans="1:11">
      <c r="A280" s="31">
        <v>276</v>
      </c>
      <c r="B280" s="68" t="s">
        <v>435</v>
      </c>
      <c r="C280" s="29" t="s">
        <v>1215</v>
      </c>
      <c r="D280" s="29" t="s">
        <v>995</v>
      </c>
      <c r="E280" s="29" t="s">
        <v>1216</v>
      </c>
      <c r="F280" s="69">
        <v>2695</v>
      </c>
      <c r="G280" s="69">
        <v>718.62</v>
      </c>
      <c r="H280" s="69">
        <f t="shared" si="4"/>
        <v>1976.38</v>
      </c>
      <c r="I280" s="69">
        <v>0</v>
      </c>
      <c r="J280" s="29" t="s">
        <v>1217</v>
      </c>
      <c r="K280" s="73"/>
    </row>
    <row r="281" ht="27" customHeight="1" spans="1:11">
      <c r="A281" s="31">
        <v>277</v>
      </c>
      <c r="B281" s="68" t="s">
        <v>344</v>
      </c>
      <c r="C281" s="29" t="s">
        <v>1218</v>
      </c>
      <c r="D281" s="29" t="s">
        <v>988</v>
      </c>
      <c r="E281" s="29"/>
      <c r="F281" s="69">
        <v>2600</v>
      </c>
      <c r="G281" s="69">
        <v>1025.46</v>
      </c>
      <c r="H281" s="69">
        <f t="shared" si="4"/>
        <v>1574.54</v>
      </c>
      <c r="I281" s="69">
        <v>15</v>
      </c>
      <c r="J281" s="29" t="s">
        <v>1072</v>
      </c>
      <c r="K281" s="73"/>
    </row>
    <row r="282" ht="27" customHeight="1" spans="1:11">
      <c r="A282" s="31">
        <v>278</v>
      </c>
      <c r="B282" s="68" t="s">
        <v>343</v>
      </c>
      <c r="C282" s="29" t="s">
        <v>1218</v>
      </c>
      <c r="D282" s="29" t="s">
        <v>988</v>
      </c>
      <c r="E282" s="29"/>
      <c r="F282" s="69">
        <v>2600</v>
      </c>
      <c r="G282" s="69">
        <v>1025.46</v>
      </c>
      <c r="H282" s="69">
        <f t="shared" si="4"/>
        <v>1574.54</v>
      </c>
      <c r="I282" s="69">
        <v>15</v>
      </c>
      <c r="J282" s="29" t="s">
        <v>1072</v>
      </c>
      <c r="K282" s="73"/>
    </row>
    <row r="283" ht="27" customHeight="1" spans="1:11">
      <c r="A283" s="31">
        <v>279</v>
      </c>
      <c r="B283" s="68" t="s">
        <v>345</v>
      </c>
      <c r="C283" s="29" t="s">
        <v>1218</v>
      </c>
      <c r="D283" s="29" t="s">
        <v>988</v>
      </c>
      <c r="E283" s="29"/>
      <c r="F283" s="69">
        <v>2600</v>
      </c>
      <c r="G283" s="69">
        <v>1025.46</v>
      </c>
      <c r="H283" s="69">
        <f t="shared" si="4"/>
        <v>1574.54</v>
      </c>
      <c r="I283" s="69">
        <v>15</v>
      </c>
      <c r="J283" s="29" t="s">
        <v>1072</v>
      </c>
      <c r="K283" s="73"/>
    </row>
    <row r="284" ht="27" customHeight="1" spans="1:11">
      <c r="A284" s="31">
        <v>280</v>
      </c>
      <c r="B284" s="68" t="s">
        <v>342</v>
      </c>
      <c r="C284" s="29" t="s">
        <v>1218</v>
      </c>
      <c r="D284" s="29" t="s">
        <v>988</v>
      </c>
      <c r="E284" s="29"/>
      <c r="F284" s="69">
        <v>2600</v>
      </c>
      <c r="G284" s="69">
        <v>1025.46</v>
      </c>
      <c r="H284" s="69">
        <f t="shared" si="4"/>
        <v>1574.54</v>
      </c>
      <c r="I284" s="69">
        <v>15</v>
      </c>
      <c r="J284" s="29" t="s">
        <v>1072</v>
      </c>
      <c r="K284" s="73"/>
    </row>
    <row r="285" ht="27" customHeight="1" spans="1:11">
      <c r="A285" s="31">
        <v>281</v>
      </c>
      <c r="B285" s="68" t="s">
        <v>339</v>
      </c>
      <c r="C285" s="29" t="s">
        <v>1218</v>
      </c>
      <c r="D285" s="29" t="s">
        <v>988</v>
      </c>
      <c r="E285" s="29"/>
      <c r="F285" s="69">
        <v>2600</v>
      </c>
      <c r="G285" s="69">
        <v>1025.46</v>
      </c>
      <c r="H285" s="69">
        <f t="shared" si="4"/>
        <v>1574.54</v>
      </c>
      <c r="I285" s="69">
        <v>15</v>
      </c>
      <c r="J285" s="29" t="s">
        <v>1072</v>
      </c>
      <c r="K285" s="73"/>
    </row>
    <row r="286" ht="27" customHeight="1" spans="1:11">
      <c r="A286" s="31">
        <v>282</v>
      </c>
      <c r="B286" s="68" t="s">
        <v>431</v>
      </c>
      <c r="C286" s="29" t="s">
        <v>1215</v>
      </c>
      <c r="D286" s="29" t="s">
        <v>995</v>
      </c>
      <c r="E286" s="29" t="s">
        <v>1216</v>
      </c>
      <c r="F286" s="69">
        <v>2695</v>
      </c>
      <c r="G286" s="69">
        <v>718.62</v>
      </c>
      <c r="H286" s="69">
        <f t="shared" si="4"/>
        <v>1976.38</v>
      </c>
      <c r="I286" s="69">
        <v>0</v>
      </c>
      <c r="J286" s="29" t="s">
        <v>1217</v>
      </c>
      <c r="K286" s="73"/>
    </row>
    <row r="287" ht="27" customHeight="1" spans="1:11">
      <c r="A287" s="31">
        <v>283</v>
      </c>
      <c r="B287" s="68" t="s">
        <v>582</v>
      </c>
      <c r="C287" s="29" t="s">
        <v>1219</v>
      </c>
      <c r="D287" s="29" t="s">
        <v>1020</v>
      </c>
      <c r="E287" s="29" t="s">
        <v>1219</v>
      </c>
      <c r="F287" s="69">
        <v>1350</v>
      </c>
      <c r="G287" s="69">
        <v>795</v>
      </c>
      <c r="H287" s="69">
        <f t="shared" si="4"/>
        <v>555</v>
      </c>
      <c r="I287" s="69">
        <v>0</v>
      </c>
      <c r="J287" s="29" t="s">
        <v>1220</v>
      </c>
      <c r="K287" s="79"/>
    </row>
    <row r="288" s="60" customFormat="1" ht="27" customHeight="1" spans="1:11">
      <c r="A288" s="75"/>
      <c r="B288" s="76" t="s">
        <v>1221</v>
      </c>
      <c r="C288" s="76"/>
      <c r="D288" s="76"/>
      <c r="E288" s="76"/>
      <c r="F288" s="77">
        <f>SUM(F5:F287)</f>
        <v>655683.88</v>
      </c>
      <c r="G288" s="77">
        <f>SUM(G5:G287)</f>
        <v>397275.31</v>
      </c>
      <c r="H288" s="77">
        <f>SUM(H5:H287)</f>
        <v>258408.57</v>
      </c>
      <c r="I288" s="77">
        <f>SUM(I5:I287)</f>
        <v>4015</v>
      </c>
      <c r="J288" s="75"/>
      <c r="K288" s="80"/>
    </row>
    <row r="289" ht="27.75" customHeight="1"/>
    <row r="290" s="20" customFormat="1" spans="1:14">
      <c r="A290" s="46" t="s">
        <v>1222</v>
      </c>
      <c r="B290" s="46"/>
      <c r="C290" s="46"/>
      <c r="D290" s="46"/>
      <c r="E290" s="46"/>
      <c r="F290" s="47" t="s">
        <v>1223</v>
      </c>
      <c r="G290" s="48"/>
      <c r="H290" s="48"/>
      <c r="I290" s="48"/>
      <c r="J290" s="48"/>
      <c r="K290" s="55"/>
      <c r="L290" s="55"/>
      <c r="M290" s="56"/>
      <c r="N290" s="56"/>
    </row>
    <row r="291" s="20" customFormat="1" spans="1:14">
      <c r="A291" s="49" t="s">
        <v>1224</v>
      </c>
      <c r="B291" s="50"/>
      <c r="C291" s="50"/>
      <c r="D291" s="51"/>
      <c r="E291" s="50"/>
      <c r="F291" s="52"/>
      <c r="G291" s="50"/>
      <c r="H291" s="50"/>
      <c r="I291" s="50"/>
      <c r="J291" s="50"/>
      <c r="K291" s="50"/>
      <c r="L291" s="50"/>
      <c r="M291" s="57"/>
      <c r="N291" s="57"/>
    </row>
    <row r="296" spans="6:8">
      <c r="F296" s="78"/>
      <c r="G296" s="78"/>
      <c r="H296" s="78"/>
    </row>
  </sheetData>
  <autoFilter ref="A4:K288">
    <extLst/>
  </autoFilter>
  <mergeCells count="2">
    <mergeCell ref="A1:K1"/>
    <mergeCell ref="A2:K2"/>
  </mergeCells>
  <pageMargins left="0.275590551181102" right="0.15748031496063" top="0.47244094488189" bottom="0.433070866141732" header="0.31496062992126" footer="0.433070866141732"/>
  <pageSetup paperSize="9" scale="85" orientation="landscape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5"/>
  <sheetViews>
    <sheetView view="pageBreakPreview" zoomScaleNormal="100" zoomScaleSheetLayoutView="100" workbookViewId="0">
      <selection activeCell="A36" sqref="$A36:$XFD40"/>
    </sheetView>
  </sheetViews>
  <sheetFormatPr defaultColWidth="9" defaultRowHeight="15"/>
  <cols>
    <col min="1" max="1" width="5.25" style="21" customWidth="1"/>
    <col min="2" max="2" width="14.25" style="21" customWidth="1"/>
    <col min="3" max="3" width="18.8833333333333" style="21" customWidth="1"/>
    <col min="4" max="4" width="30.8833333333333" style="21" customWidth="1"/>
    <col min="5" max="5" width="13.1333333333333" style="21" customWidth="1"/>
    <col min="6" max="6" width="12.3833333333333" style="21" customWidth="1"/>
    <col min="7" max="7" width="11.3833333333333" style="21" customWidth="1"/>
    <col min="8" max="8" width="11" style="21" customWidth="1"/>
    <col min="9" max="9" width="10" style="22" customWidth="1"/>
    <col min="10" max="10" width="8.88333333333333" style="21" customWidth="1"/>
    <col min="11" max="11" width="15.6333333333333" style="21" customWidth="1"/>
    <col min="12" max="12" width="13.5" style="21" customWidth="1"/>
    <col min="13" max="13" width="10.25" style="21" customWidth="1"/>
    <col min="14" max="14" width="9.13333333333333" style="21" customWidth="1"/>
    <col min="15" max="15" width="7.38333333333333" style="21" customWidth="1"/>
    <col min="16" max="16384" width="9" style="21"/>
  </cols>
  <sheetData>
    <row r="1" s="19" customFormat="1" ht="33" customHeight="1" spans="1:15">
      <c r="A1" s="23" t="s">
        <v>975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="19" customFormat="1" ht="18" customHeight="1" spans="1:15">
      <c r="A2" s="24" t="s">
        <v>976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="19" customFormat="1" ht="24" customHeight="1" spans="1:12">
      <c r="A3" s="25" t="str">
        <f>'Sheet (2)'!A3</f>
        <v>被评估单位（或者产权持有单位）：深圳市福田区城市管理和综合执法局</v>
      </c>
      <c r="B3" s="26"/>
      <c r="C3" s="26"/>
      <c r="D3" s="26"/>
      <c r="E3" s="26"/>
      <c r="F3" s="27"/>
      <c r="G3" s="27"/>
      <c r="H3" s="27"/>
      <c r="I3" s="36"/>
      <c r="J3" s="27"/>
      <c r="K3" s="36"/>
      <c r="L3" s="27"/>
    </row>
    <row r="4" ht="37.5" customHeight="1" spans="1:16">
      <c r="A4" s="28" t="s">
        <v>1225</v>
      </c>
      <c r="B4" s="28" t="s">
        <v>1226</v>
      </c>
      <c r="C4" s="28" t="s">
        <v>1227</v>
      </c>
      <c r="D4" s="29" t="s">
        <v>1228</v>
      </c>
      <c r="E4" s="29" t="s">
        <v>1229</v>
      </c>
      <c r="F4" s="29" t="s">
        <v>1230</v>
      </c>
      <c r="G4" s="30" t="s">
        <v>1231</v>
      </c>
      <c r="H4" s="30" t="s">
        <v>9</v>
      </c>
      <c r="I4" s="29" t="s">
        <v>1232</v>
      </c>
      <c r="J4" s="29" t="s">
        <v>1233</v>
      </c>
      <c r="K4" s="29" t="s">
        <v>1234</v>
      </c>
      <c r="L4" s="29" t="s">
        <v>1235</v>
      </c>
      <c r="M4" s="29" t="s">
        <v>1236</v>
      </c>
      <c r="N4" s="29" t="s">
        <v>1237</v>
      </c>
      <c r="O4" s="29" t="s">
        <v>1238</v>
      </c>
      <c r="P4" s="37" t="s">
        <v>1239</v>
      </c>
    </row>
    <row r="5" ht="24.75" customHeight="1" spans="1:15">
      <c r="A5" s="31">
        <v>1</v>
      </c>
      <c r="B5" s="32" t="s">
        <v>1240</v>
      </c>
      <c r="C5" s="33" t="s">
        <v>1241</v>
      </c>
      <c r="D5" s="33" t="s">
        <v>1242</v>
      </c>
      <c r="E5" s="34">
        <v>49800</v>
      </c>
      <c r="F5" s="34">
        <v>49800</v>
      </c>
      <c r="G5" s="34">
        <f>E5-F5</f>
        <v>0</v>
      </c>
      <c r="H5" s="34">
        <v>120</v>
      </c>
      <c r="I5" s="38"/>
      <c r="J5" s="38" t="s">
        <v>1243</v>
      </c>
      <c r="K5" s="38" t="s">
        <v>1243</v>
      </c>
      <c r="L5" s="38" t="s">
        <v>1243</v>
      </c>
      <c r="M5" s="38" t="s">
        <v>1244</v>
      </c>
      <c r="N5" s="38" t="s">
        <v>1053</v>
      </c>
      <c r="O5" s="39" t="s">
        <v>1245</v>
      </c>
    </row>
    <row r="6" ht="24.75" customHeight="1" spans="1:15">
      <c r="A6" s="31">
        <v>2</v>
      </c>
      <c r="B6" s="32" t="s">
        <v>1246</v>
      </c>
      <c r="C6" s="33" t="s">
        <v>1247</v>
      </c>
      <c r="D6" s="33" t="s">
        <v>1242</v>
      </c>
      <c r="E6" s="34">
        <v>48000</v>
      </c>
      <c r="F6" s="34">
        <v>48000</v>
      </c>
      <c r="G6" s="34">
        <f t="shared" ref="G6:G69" si="0">E6-F6</f>
        <v>0</v>
      </c>
      <c r="H6" s="34">
        <v>120</v>
      </c>
      <c r="I6" s="38"/>
      <c r="J6" s="38" t="s">
        <v>1248</v>
      </c>
      <c r="K6" s="38" t="s">
        <v>1249</v>
      </c>
      <c r="L6" s="38" t="s">
        <v>1249</v>
      </c>
      <c r="M6" s="38" t="s">
        <v>1250</v>
      </c>
      <c r="N6" s="38" t="s">
        <v>1053</v>
      </c>
      <c r="O6" s="40"/>
    </row>
    <row r="7" ht="24.75" customHeight="1" spans="1:15">
      <c r="A7" s="31">
        <v>3</v>
      </c>
      <c r="B7" s="32" t="s">
        <v>1251</v>
      </c>
      <c r="C7" s="33" t="s">
        <v>1252</v>
      </c>
      <c r="D7" s="33" t="s">
        <v>1242</v>
      </c>
      <c r="E7" s="34">
        <v>48000</v>
      </c>
      <c r="F7" s="34">
        <v>48000</v>
      </c>
      <c r="G7" s="34">
        <f t="shared" si="0"/>
        <v>0</v>
      </c>
      <c r="H7" s="34">
        <v>120</v>
      </c>
      <c r="I7" s="38"/>
      <c r="J7" s="38" t="s">
        <v>1248</v>
      </c>
      <c r="K7" s="38" t="s">
        <v>1249</v>
      </c>
      <c r="L7" s="38" t="s">
        <v>1249</v>
      </c>
      <c r="M7" s="38" t="s">
        <v>249</v>
      </c>
      <c r="N7" s="38" t="s">
        <v>1053</v>
      </c>
      <c r="O7" s="40"/>
    </row>
    <row r="8" ht="24.75" customHeight="1" spans="1:15">
      <c r="A8" s="31">
        <v>4</v>
      </c>
      <c r="B8" s="32" t="s">
        <v>1251</v>
      </c>
      <c r="C8" s="33" t="s">
        <v>1253</v>
      </c>
      <c r="D8" s="33" t="s">
        <v>1242</v>
      </c>
      <c r="E8" s="34">
        <v>48000</v>
      </c>
      <c r="F8" s="34">
        <v>48000</v>
      </c>
      <c r="G8" s="34">
        <f t="shared" si="0"/>
        <v>0</v>
      </c>
      <c r="H8" s="34">
        <v>120</v>
      </c>
      <c r="I8" s="38"/>
      <c r="J8" s="38" t="s">
        <v>1248</v>
      </c>
      <c r="K8" s="38" t="s">
        <v>1249</v>
      </c>
      <c r="L8" s="38" t="s">
        <v>1249</v>
      </c>
      <c r="M8" s="38" t="s">
        <v>249</v>
      </c>
      <c r="N8" s="38" t="s">
        <v>1053</v>
      </c>
      <c r="O8" s="40"/>
    </row>
    <row r="9" ht="24.75" customHeight="1" spans="1:15">
      <c r="A9" s="31">
        <v>5</v>
      </c>
      <c r="B9" s="32" t="s">
        <v>1246</v>
      </c>
      <c r="C9" s="33" t="s">
        <v>1254</v>
      </c>
      <c r="D9" s="33" t="s">
        <v>1242</v>
      </c>
      <c r="E9" s="34">
        <v>48000</v>
      </c>
      <c r="F9" s="34">
        <v>48000</v>
      </c>
      <c r="G9" s="34">
        <f t="shared" si="0"/>
        <v>0</v>
      </c>
      <c r="H9" s="34">
        <v>120</v>
      </c>
      <c r="I9" s="38"/>
      <c r="J9" s="38" t="s">
        <v>1248</v>
      </c>
      <c r="K9" s="38" t="s">
        <v>1249</v>
      </c>
      <c r="L9" s="38" t="s">
        <v>1249</v>
      </c>
      <c r="M9" s="38" t="s">
        <v>1250</v>
      </c>
      <c r="N9" s="38" t="s">
        <v>1053</v>
      </c>
      <c r="O9" s="40"/>
    </row>
    <row r="10" ht="24.75" customHeight="1" spans="1:15">
      <c r="A10" s="31">
        <v>6</v>
      </c>
      <c r="B10" s="32" t="s">
        <v>1255</v>
      </c>
      <c r="C10" s="33" t="s">
        <v>1256</v>
      </c>
      <c r="D10" s="33" t="s">
        <v>1257</v>
      </c>
      <c r="E10" s="34">
        <v>48000</v>
      </c>
      <c r="F10" s="34">
        <v>48000</v>
      </c>
      <c r="G10" s="34">
        <f t="shared" si="0"/>
        <v>0</v>
      </c>
      <c r="H10" s="34">
        <v>120</v>
      </c>
      <c r="I10" s="38" t="s">
        <v>1258</v>
      </c>
      <c r="J10" s="38" t="s">
        <v>1259</v>
      </c>
      <c r="K10" s="38" t="s">
        <v>1260</v>
      </c>
      <c r="L10" s="38" t="s">
        <v>1261</v>
      </c>
      <c r="M10" s="38" t="s">
        <v>1262</v>
      </c>
      <c r="N10" s="38" t="s">
        <v>1053</v>
      </c>
      <c r="O10" s="40"/>
    </row>
    <row r="11" ht="24.75" customHeight="1" spans="1:15">
      <c r="A11" s="31">
        <v>7</v>
      </c>
      <c r="B11" s="35" t="s">
        <v>1263</v>
      </c>
      <c r="C11" s="33" t="s">
        <v>1264</v>
      </c>
      <c r="D11" s="33" t="s">
        <v>1242</v>
      </c>
      <c r="E11" s="34">
        <v>47800</v>
      </c>
      <c r="F11" s="34">
        <v>47800</v>
      </c>
      <c r="G11" s="34">
        <f t="shared" si="0"/>
        <v>0</v>
      </c>
      <c r="H11" s="34">
        <v>120</v>
      </c>
      <c r="I11" s="38"/>
      <c r="J11" s="38" t="s">
        <v>1248</v>
      </c>
      <c r="K11" s="38" t="s">
        <v>1249</v>
      </c>
      <c r="L11" s="38" t="s">
        <v>1249</v>
      </c>
      <c r="M11" s="38" t="s">
        <v>1265</v>
      </c>
      <c r="N11" s="38" t="s">
        <v>1053</v>
      </c>
      <c r="O11" s="40"/>
    </row>
    <row r="12" ht="24.75" customHeight="1" spans="1:15">
      <c r="A12" s="31">
        <v>8</v>
      </c>
      <c r="B12" s="35" t="s">
        <v>1263</v>
      </c>
      <c r="C12" s="33" t="s">
        <v>1266</v>
      </c>
      <c r="D12" s="33" t="s">
        <v>1242</v>
      </c>
      <c r="E12" s="34">
        <v>47800</v>
      </c>
      <c r="F12" s="34">
        <v>47800</v>
      </c>
      <c r="G12" s="34">
        <f t="shared" si="0"/>
        <v>0</v>
      </c>
      <c r="H12" s="34">
        <v>120</v>
      </c>
      <c r="I12" s="38"/>
      <c r="J12" s="38" t="s">
        <v>1248</v>
      </c>
      <c r="K12" s="38" t="s">
        <v>1249</v>
      </c>
      <c r="L12" s="38" t="s">
        <v>1249</v>
      </c>
      <c r="M12" s="38" t="s">
        <v>1265</v>
      </c>
      <c r="N12" s="38" t="s">
        <v>1053</v>
      </c>
      <c r="O12" s="40"/>
    </row>
    <row r="13" ht="24.75" customHeight="1" spans="1:15">
      <c r="A13" s="31">
        <v>9</v>
      </c>
      <c r="B13" s="32" t="s">
        <v>1267</v>
      </c>
      <c r="C13" s="33" t="s">
        <v>1268</v>
      </c>
      <c r="D13" s="33" t="s">
        <v>1242</v>
      </c>
      <c r="E13" s="34">
        <v>44500</v>
      </c>
      <c r="F13" s="34">
        <v>17835.9</v>
      </c>
      <c r="G13" s="34">
        <f t="shared" si="0"/>
        <v>26664.1</v>
      </c>
      <c r="H13" s="34">
        <v>120</v>
      </c>
      <c r="I13" s="38" t="s">
        <v>1269</v>
      </c>
      <c r="J13" s="38" t="s">
        <v>1270</v>
      </c>
      <c r="K13" s="38" t="s">
        <v>1271</v>
      </c>
      <c r="L13" s="38" t="s">
        <v>1272</v>
      </c>
      <c r="M13" s="38" t="s">
        <v>1273</v>
      </c>
      <c r="N13" s="38" t="s">
        <v>1274</v>
      </c>
      <c r="O13" s="40"/>
    </row>
    <row r="14" ht="24.75" customHeight="1" spans="1:15">
      <c r="A14" s="31">
        <v>10</v>
      </c>
      <c r="B14" s="32" t="s">
        <v>1275</v>
      </c>
      <c r="C14" s="33" t="s">
        <v>1276</v>
      </c>
      <c r="D14" s="33" t="s">
        <v>1242</v>
      </c>
      <c r="E14" s="34">
        <v>41500</v>
      </c>
      <c r="F14" s="34">
        <v>20523.4</v>
      </c>
      <c r="G14" s="34">
        <f t="shared" si="0"/>
        <v>20976.6</v>
      </c>
      <c r="H14" s="34">
        <v>120</v>
      </c>
      <c r="I14" s="38" t="s">
        <v>1277</v>
      </c>
      <c r="J14" s="38" t="s">
        <v>1278</v>
      </c>
      <c r="K14" s="38" t="s">
        <v>1279</v>
      </c>
      <c r="L14" s="38" t="s">
        <v>1280</v>
      </c>
      <c r="M14" s="38" t="s">
        <v>452</v>
      </c>
      <c r="N14" s="38" t="s">
        <v>444</v>
      </c>
      <c r="O14" s="40"/>
    </row>
    <row r="15" ht="24.75" customHeight="1" spans="1:15">
      <c r="A15" s="31">
        <v>11</v>
      </c>
      <c r="B15" s="32" t="s">
        <v>1275</v>
      </c>
      <c r="C15" s="33" t="s">
        <v>1281</v>
      </c>
      <c r="D15" s="33" t="s">
        <v>1242</v>
      </c>
      <c r="E15" s="34">
        <v>41500</v>
      </c>
      <c r="F15" s="34">
        <v>20523.4</v>
      </c>
      <c r="G15" s="34">
        <f t="shared" si="0"/>
        <v>20976.6</v>
      </c>
      <c r="H15" s="34">
        <v>120</v>
      </c>
      <c r="I15" s="38" t="s">
        <v>1277</v>
      </c>
      <c r="J15" s="38" t="s">
        <v>1282</v>
      </c>
      <c r="K15" s="38" t="s">
        <v>1283</v>
      </c>
      <c r="L15" s="38" t="s">
        <v>1284</v>
      </c>
      <c r="M15" s="38" t="s">
        <v>452</v>
      </c>
      <c r="N15" s="38" t="s">
        <v>444</v>
      </c>
      <c r="O15" s="40"/>
    </row>
    <row r="16" ht="24.75" customHeight="1" spans="1:15">
      <c r="A16" s="31">
        <v>12</v>
      </c>
      <c r="B16" s="32" t="s">
        <v>1285</v>
      </c>
      <c r="C16" s="33" t="s">
        <v>1286</v>
      </c>
      <c r="D16" s="33" t="s">
        <v>1242</v>
      </c>
      <c r="E16" s="34">
        <v>41500</v>
      </c>
      <c r="F16" s="34">
        <v>19885.38</v>
      </c>
      <c r="G16" s="34">
        <f t="shared" si="0"/>
        <v>21614.62</v>
      </c>
      <c r="H16" s="34">
        <v>120</v>
      </c>
      <c r="I16" s="38" t="s">
        <v>1269</v>
      </c>
      <c r="J16" s="38" t="s">
        <v>1287</v>
      </c>
      <c r="K16" s="38" t="s">
        <v>1288</v>
      </c>
      <c r="L16" s="38" t="s">
        <v>1289</v>
      </c>
      <c r="M16" s="38" t="s">
        <v>1290</v>
      </c>
      <c r="N16" s="38" t="s">
        <v>1291</v>
      </c>
      <c r="O16" s="40"/>
    </row>
    <row r="17" ht="24.75" customHeight="1" spans="1:15">
      <c r="A17" s="31">
        <v>13</v>
      </c>
      <c r="B17" s="32" t="s">
        <v>1240</v>
      </c>
      <c r="C17" s="33" t="s">
        <v>1292</v>
      </c>
      <c r="D17" s="33" t="s">
        <v>1242</v>
      </c>
      <c r="E17" s="34">
        <v>41500</v>
      </c>
      <c r="F17" s="34">
        <v>20523.4</v>
      </c>
      <c r="G17" s="34">
        <f t="shared" si="0"/>
        <v>20976.6</v>
      </c>
      <c r="H17" s="34">
        <v>120</v>
      </c>
      <c r="I17" s="38" t="s">
        <v>1277</v>
      </c>
      <c r="J17" s="38" t="s">
        <v>1293</v>
      </c>
      <c r="K17" s="38" t="s">
        <v>1294</v>
      </c>
      <c r="L17" s="38" t="s">
        <v>1295</v>
      </c>
      <c r="M17" s="38" t="s">
        <v>452</v>
      </c>
      <c r="N17" s="38" t="s">
        <v>444</v>
      </c>
      <c r="O17" s="40"/>
    </row>
    <row r="18" ht="24.75" customHeight="1" spans="1:15">
      <c r="A18" s="31">
        <v>14</v>
      </c>
      <c r="B18" s="32" t="s">
        <v>1240</v>
      </c>
      <c r="C18" s="33" t="s">
        <v>1296</v>
      </c>
      <c r="D18" s="33" t="s">
        <v>1242</v>
      </c>
      <c r="E18" s="34">
        <v>41500</v>
      </c>
      <c r="F18" s="34">
        <v>19885.38</v>
      </c>
      <c r="G18" s="34">
        <f t="shared" si="0"/>
        <v>21614.62</v>
      </c>
      <c r="H18" s="34">
        <v>120</v>
      </c>
      <c r="I18" s="38" t="s">
        <v>1277</v>
      </c>
      <c r="J18" s="38" t="s">
        <v>1293</v>
      </c>
      <c r="K18" s="38" t="s">
        <v>1297</v>
      </c>
      <c r="L18" s="38" t="s">
        <v>1298</v>
      </c>
      <c r="M18" s="38" t="s">
        <v>452</v>
      </c>
      <c r="N18" s="38" t="s">
        <v>444</v>
      </c>
      <c r="O18" s="40"/>
    </row>
    <row r="19" ht="24.75" customHeight="1" spans="1:15">
      <c r="A19" s="31">
        <v>15</v>
      </c>
      <c r="B19" s="32" t="s">
        <v>1285</v>
      </c>
      <c r="C19" s="33" t="s">
        <v>1299</v>
      </c>
      <c r="D19" s="33" t="s">
        <v>1242</v>
      </c>
      <c r="E19" s="34">
        <v>41500</v>
      </c>
      <c r="F19" s="34">
        <v>19885.38</v>
      </c>
      <c r="G19" s="34">
        <f t="shared" si="0"/>
        <v>21614.62</v>
      </c>
      <c r="H19" s="34">
        <v>120</v>
      </c>
      <c r="I19" s="38" t="s">
        <v>1269</v>
      </c>
      <c r="J19" s="38" t="s">
        <v>1300</v>
      </c>
      <c r="K19" s="38" t="s">
        <v>1301</v>
      </c>
      <c r="L19" s="38" t="s">
        <v>1302</v>
      </c>
      <c r="M19" s="38" t="s">
        <v>1290</v>
      </c>
      <c r="N19" s="38" t="s">
        <v>1291</v>
      </c>
      <c r="O19" s="40"/>
    </row>
    <row r="20" ht="24.75" customHeight="1" spans="1:15">
      <c r="A20" s="31">
        <v>16</v>
      </c>
      <c r="B20" s="32" t="s">
        <v>1303</v>
      </c>
      <c r="C20" s="33" t="s">
        <v>1304</v>
      </c>
      <c r="D20" s="33" t="s">
        <v>1242</v>
      </c>
      <c r="E20" s="34">
        <v>41500</v>
      </c>
      <c r="F20" s="34">
        <v>20523.4</v>
      </c>
      <c r="G20" s="34">
        <f t="shared" si="0"/>
        <v>20976.6</v>
      </c>
      <c r="H20" s="34">
        <v>120</v>
      </c>
      <c r="I20" s="38" t="s">
        <v>1277</v>
      </c>
      <c r="J20" s="38" t="s">
        <v>1305</v>
      </c>
      <c r="K20" s="38" t="s">
        <v>1306</v>
      </c>
      <c r="L20" s="38" t="s">
        <v>1307</v>
      </c>
      <c r="M20" s="38" t="s">
        <v>452</v>
      </c>
      <c r="N20" s="38" t="s">
        <v>444</v>
      </c>
      <c r="O20" s="40"/>
    </row>
    <row r="21" ht="24.75" customHeight="1" spans="1:15">
      <c r="A21" s="31">
        <v>17</v>
      </c>
      <c r="B21" s="32" t="s">
        <v>1285</v>
      </c>
      <c r="C21" s="33" t="s">
        <v>1308</v>
      </c>
      <c r="D21" s="33" t="s">
        <v>1242</v>
      </c>
      <c r="E21" s="34">
        <v>41500</v>
      </c>
      <c r="F21" s="34">
        <v>19885.38</v>
      </c>
      <c r="G21" s="34">
        <f t="shared" si="0"/>
        <v>21614.62</v>
      </c>
      <c r="H21" s="34">
        <v>120</v>
      </c>
      <c r="I21" s="38" t="s">
        <v>1269</v>
      </c>
      <c r="J21" s="38" t="s">
        <v>1282</v>
      </c>
      <c r="K21" s="38" t="s">
        <v>1309</v>
      </c>
      <c r="L21" s="38" t="s">
        <v>1310</v>
      </c>
      <c r="M21" s="38" t="s">
        <v>1290</v>
      </c>
      <c r="N21" s="38" t="s">
        <v>1291</v>
      </c>
      <c r="O21" s="40"/>
    </row>
    <row r="22" ht="24.75" customHeight="1" spans="1:15">
      <c r="A22" s="31">
        <v>18</v>
      </c>
      <c r="B22" s="32" t="s">
        <v>1285</v>
      </c>
      <c r="C22" s="33" t="s">
        <v>1311</v>
      </c>
      <c r="D22" s="33" t="s">
        <v>1242</v>
      </c>
      <c r="E22" s="34">
        <v>41500</v>
      </c>
      <c r="F22" s="34">
        <v>20523.4</v>
      </c>
      <c r="G22" s="34">
        <f t="shared" si="0"/>
        <v>20976.6</v>
      </c>
      <c r="H22" s="34">
        <v>120</v>
      </c>
      <c r="I22" s="38" t="s">
        <v>1269</v>
      </c>
      <c r="J22" s="38" t="s">
        <v>1278</v>
      </c>
      <c r="K22" s="38" t="s">
        <v>1312</v>
      </c>
      <c r="L22" s="38" t="s">
        <v>1313</v>
      </c>
      <c r="M22" s="38" t="s">
        <v>1290</v>
      </c>
      <c r="N22" s="38" t="s">
        <v>1291</v>
      </c>
      <c r="O22" s="40"/>
    </row>
    <row r="23" ht="24.75" customHeight="1" spans="1:15">
      <c r="A23" s="31">
        <v>19</v>
      </c>
      <c r="B23" s="32" t="s">
        <v>1314</v>
      </c>
      <c r="C23" s="33" t="s">
        <v>1315</v>
      </c>
      <c r="D23" s="33" t="s">
        <v>1242</v>
      </c>
      <c r="E23" s="34">
        <v>41500</v>
      </c>
      <c r="F23" s="34">
        <v>20523.4</v>
      </c>
      <c r="G23" s="34">
        <f t="shared" si="0"/>
        <v>20976.6</v>
      </c>
      <c r="H23" s="34">
        <v>120</v>
      </c>
      <c r="I23" s="38" t="s">
        <v>1269</v>
      </c>
      <c r="J23" s="38" t="s">
        <v>1316</v>
      </c>
      <c r="K23" s="38" t="s">
        <v>1317</v>
      </c>
      <c r="L23" s="38" t="s">
        <v>1318</v>
      </c>
      <c r="M23" s="38" t="s">
        <v>1290</v>
      </c>
      <c r="N23" s="38" t="s">
        <v>1291</v>
      </c>
      <c r="O23" s="40"/>
    </row>
    <row r="24" ht="24.75" customHeight="1" spans="1:15">
      <c r="A24" s="31">
        <v>20</v>
      </c>
      <c r="B24" s="32" t="s">
        <v>1319</v>
      </c>
      <c r="C24" s="33" t="s">
        <v>1320</v>
      </c>
      <c r="D24" s="33" t="s">
        <v>1242</v>
      </c>
      <c r="E24" s="34">
        <v>41500</v>
      </c>
      <c r="F24" s="34">
        <v>20523.4</v>
      </c>
      <c r="G24" s="34">
        <f t="shared" si="0"/>
        <v>20976.6</v>
      </c>
      <c r="H24" s="34">
        <v>120</v>
      </c>
      <c r="I24" s="38"/>
      <c r="J24" s="38" t="s">
        <v>1277</v>
      </c>
      <c r="K24" s="38" t="s">
        <v>1321</v>
      </c>
      <c r="L24" s="38" t="s">
        <v>1322</v>
      </c>
      <c r="M24" s="38" t="s">
        <v>452</v>
      </c>
      <c r="N24" s="38" t="s">
        <v>1291</v>
      </c>
      <c r="O24" s="40"/>
    </row>
    <row r="25" ht="24.75" customHeight="1" spans="1:15">
      <c r="A25" s="31">
        <v>21</v>
      </c>
      <c r="B25" s="32" t="s">
        <v>1323</v>
      </c>
      <c r="C25" s="33" t="s">
        <v>1324</v>
      </c>
      <c r="D25" s="33" t="s">
        <v>1242</v>
      </c>
      <c r="E25" s="34">
        <v>41500</v>
      </c>
      <c r="F25" s="34">
        <v>20523.4</v>
      </c>
      <c r="G25" s="34">
        <f t="shared" si="0"/>
        <v>20976.6</v>
      </c>
      <c r="H25" s="34">
        <v>120</v>
      </c>
      <c r="I25" s="38"/>
      <c r="J25" s="38" t="s">
        <v>1277</v>
      </c>
      <c r="K25" s="38" t="s">
        <v>1325</v>
      </c>
      <c r="L25" s="38" t="s">
        <v>1326</v>
      </c>
      <c r="M25" s="38" t="s">
        <v>452</v>
      </c>
      <c r="N25" s="38" t="s">
        <v>1291</v>
      </c>
      <c r="O25" s="40"/>
    </row>
    <row r="26" ht="24.75" customHeight="1" spans="1:15">
      <c r="A26" s="31">
        <v>22</v>
      </c>
      <c r="B26" s="32" t="s">
        <v>1303</v>
      </c>
      <c r="C26" s="33" t="s">
        <v>1327</v>
      </c>
      <c r="D26" s="33" t="s">
        <v>1242</v>
      </c>
      <c r="E26" s="34">
        <v>41500</v>
      </c>
      <c r="F26" s="34">
        <v>20523.4</v>
      </c>
      <c r="G26" s="34">
        <f t="shared" si="0"/>
        <v>20976.6</v>
      </c>
      <c r="H26" s="34">
        <v>120</v>
      </c>
      <c r="I26" s="38" t="s">
        <v>1328</v>
      </c>
      <c r="J26" s="38" t="s">
        <v>1329</v>
      </c>
      <c r="K26" s="38" t="s">
        <v>1330</v>
      </c>
      <c r="L26" s="38" t="s">
        <v>1331</v>
      </c>
      <c r="M26" s="38" t="s">
        <v>452</v>
      </c>
      <c r="N26" s="38" t="s">
        <v>444</v>
      </c>
      <c r="O26" s="40"/>
    </row>
    <row r="27" ht="24.75" customHeight="1" spans="1:15">
      <c r="A27" s="31">
        <v>23</v>
      </c>
      <c r="B27" s="32" t="s">
        <v>1303</v>
      </c>
      <c r="C27" s="33" t="s">
        <v>1332</v>
      </c>
      <c r="D27" s="33" t="s">
        <v>1242</v>
      </c>
      <c r="E27" s="34">
        <v>41500</v>
      </c>
      <c r="F27" s="34">
        <v>20210.9</v>
      </c>
      <c r="G27" s="34">
        <f t="shared" si="0"/>
        <v>21289.1</v>
      </c>
      <c r="H27" s="34">
        <v>120</v>
      </c>
      <c r="I27" s="38" t="s">
        <v>1328</v>
      </c>
      <c r="J27" s="38" t="s">
        <v>1333</v>
      </c>
      <c r="K27" s="38" t="s">
        <v>1334</v>
      </c>
      <c r="L27" s="38" t="s">
        <v>1335</v>
      </c>
      <c r="M27" s="38" t="s">
        <v>452</v>
      </c>
      <c r="N27" s="38" t="s">
        <v>444</v>
      </c>
      <c r="O27" s="40"/>
    </row>
    <row r="28" ht="24.75" customHeight="1" spans="1:15">
      <c r="A28" s="31">
        <v>24</v>
      </c>
      <c r="B28" s="32" t="s">
        <v>1285</v>
      </c>
      <c r="C28" s="33" t="s">
        <v>1336</v>
      </c>
      <c r="D28" s="33" t="s">
        <v>1242</v>
      </c>
      <c r="E28" s="34">
        <v>41500</v>
      </c>
      <c r="F28" s="34">
        <v>20523.4</v>
      </c>
      <c r="G28" s="34">
        <f t="shared" si="0"/>
        <v>20976.6</v>
      </c>
      <c r="H28" s="34">
        <v>120</v>
      </c>
      <c r="I28" s="38" t="s">
        <v>1337</v>
      </c>
      <c r="J28" s="38" t="s">
        <v>1338</v>
      </c>
      <c r="K28" s="38" t="s">
        <v>1339</v>
      </c>
      <c r="L28" s="38" t="s">
        <v>1340</v>
      </c>
      <c r="M28" s="38" t="s">
        <v>1290</v>
      </c>
      <c r="N28" s="38" t="s">
        <v>1291</v>
      </c>
      <c r="O28" s="40"/>
    </row>
    <row r="29" ht="24.75" customHeight="1" spans="1:15">
      <c r="A29" s="31">
        <v>25</v>
      </c>
      <c r="B29" s="32" t="s">
        <v>1285</v>
      </c>
      <c r="C29" s="33" t="s">
        <v>1341</v>
      </c>
      <c r="D29" s="33" t="s">
        <v>1242</v>
      </c>
      <c r="E29" s="34">
        <v>41500</v>
      </c>
      <c r="F29" s="34">
        <v>20523.4</v>
      </c>
      <c r="G29" s="34">
        <f t="shared" si="0"/>
        <v>20976.6</v>
      </c>
      <c r="H29" s="34">
        <v>120</v>
      </c>
      <c r="I29" s="38" t="s">
        <v>1337</v>
      </c>
      <c r="J29" s="38" t="s">
        <v>1342</v>
      </c>
      <c r="K29" s="38" t="s">
        <v>1343</v>
      </c>
      <c r="L29" s="38" t="s">
        <v>1344</v>
      </c>
      <c r="M29" s="38" t="s">
        <v>1290</v>
      </c>
      <c r="N29" s="38" t="s">
        <v>1291</v>
      </c>
      <c r="O29" s="41"/>
    </row>
    <row r="30" ht="24.75" customHeight="1" spans="1:15">
      <c r="A30" s="31">
        <v>26</v>
      </c>
      <c r="B30" s="32" t="s">
        <v>1345</v>
      </c>
      <c r="C30" s="33" t="s">
        <v>1346</v>
      </c>
      <c r="D30" s="33" t="s">
        <v>1347</v>
      </c>
      <c r="E30" s="34">
        <v>4750</v>
      </c>
      <c r="F30" s="34">
        <v>2849.93</v>
      </c>
      <c r="G30" s="34">
        <f t="shared" si="0"/>
        <v>1900.07</v>
      </c>
      <c r="H30" s="34">
        <v>100</v>
      </c>
      <c r="I30" s="38"/>
      <c r="J30" s="38"/>
      <c r="K30" s="38"/>
      <c r="L30" s="38"/>
      <c r="M30" s="38" t="s">
        <v>38</v>
      </c>
      <c r="N30" s="38" t="s">
        <v>1201</v>
      </c>
      <c r="O30" s="42"/>
    </row>
    <row r="31" ht="24.75" customHeight="1" spans="1:15">
      <c r="A31" s="31">
        <v>27</v>
      </c>
      <c r="B31" s="32" t="s">
        <v>1345</v>
      </c>
      <c r="C31" s="33" t="s">
        <v>1348</v>
      </c>
      <c r="D31" s="33" t="s">
        <v>1347</v>
      </c>
      <c r="E31" s="34">
        <v>4750</v>
      </c>
      <c r="F31" s="34">
        <v>2849.93</v>
      </c>
      <c r="G31" s="34">
        <f t="shared" si="0"/>
        <v>1900.07</v>
      </c>
      <c r="H31" s="34">
        <v>100</v>
      </c>
      <c r="I31" s="38"/>
      <c r="J31" s="38"/>
      <c r="K31" s="38"/>
      <c r="L31" s="38"/>
      <c r="M31" s="38" t="s">
        <v>38</v>
      </c>
      <c r="N31" s="38" t="s">
        <v>1201</v>
      </c>
      <c r="O31" s="42"/>
    </row>
    <row r="32" ht="24.75" customHeight="1" spans="1:15">
      <c r="A32" s="31">
        <v>28</v>
      </c>
      <c r="B32" s="32" t="s">
        <v>1345</v>
      </c>
      <c r="C32" s="33" t="s">
        <v>1349</v>
      </c>
      <c r="D32" s="33" t="s">
        <v>1347</v>
      </c>
      <c r="E32" s="34">
        <v>4750</v>
      </c>
      <c r="F32" s="34">
        <v>2849.93</v>
      </c>
      <c r="G32" s="34">
        <f t="shared" si="0"/>
        <v>1900.07</v>
      </c>
      <c r="H32" s="34">
        <v>100</v>
      </c>
      <c r="I32" s="38"/>
      <c r="J32" s="38"/>
      <c r="K32" s="38"/>
      <c r="L32" s="38"/>
      <c r="M32" s="38" t="s">
        <v>38</v>
      </c>
      <c r="N32" s="38" t="s">
        <v>1201</v>
      </c>
      <c r="O32" s="42"/>
    </row>
    <row r="33" ht="24.75" customHeight="1" spans="1:15">
      <c r="A33" s="31">
        <v>29</v>
      </c>
      <c r="B33" s="32" t="s">
        <v>1345</v>
      </c>
      <c r="C33" s="33" t="s">
        <v>1350</v>
      </c>
      <c r="D33" s="33" t="s">
        <v>1347</v>
      </c>
      <c r="E33" s="34">
        <v>4750</v>
      </c>
      <c r="F33" s="34">
        <v>2849.93</v>
      </c>
      <c r="G33" s="34">
        <f t="shared" si="0"/>
        <v>1900.07</v>
      </c>
      <c r="H33" s="34">
        <v>100</v>
      </c>
      <c r="I33" s="38"/>
      <c r="J33" s="38"/>
      <c r="K33" s="38"/>
      <c r="L33" s="38"/>
      <c r="M33" s="38" t="s">
        <v>38</v>
      </c>
      <c r="N33" s="38" t="s">
        <v>1201</v>
      </c>
      <c r="O33" s="42"/>
    </row>
    <row r="34" ht="18" customHeight="1" spans="1:15">
      <c r="A34" s="31">
        <v>30</v>
      </c>
      <c r="B34" s="32" t="s">
        <v>1351</v>
      </c>
      <c r="C34" s="33" t="s">
        <v>1352</v>
      </c>
      <c r="D34" s="33" t="s">
        <v>1353</v>
      </c>
      <c r="E34" s="34">
        <v>4000</v>
      </c>
      <c r="F34" s="34">
        <v>2433.26</v>
      </c>
      <c r="G34" s="34">
        <f t="shared" si="0"/>
        <v>1566.74</v>
      </c>
      <c r="H34" s="34">
        <v>100</v>
      </c>
      <c r="I34" s="38"/>
      <c r="J34" s="38"/>
      <c r="K34" s="38"/>
      <c r="L34" s="38"/>
      <c r="M34" s="38" t="s">
        <v>1354</v>
      </c>
      <c r="N34" s="38" t="s">
        <v>1355</v>
      </c>
      <c r="O34" s="42"/>
    </row>
    <row r="35" ht="18" customHeight="1" spans="1:15">
      <c r="A35" s="31">
        <v>31</v>
      </c>
      <c r="B35" s="32" t="s">
        <v>1356</v>
      </c>
      <c r="C35" s="33" t="s">
        <v>1357</v>
      </c>
      <c r="D35" s="33" t="s">
        <v>1358</v>
      </c>
      <c r="E35" s="34">
        <v>3800</v>
      </c>
      <c r="F35" s="34">
        <v>2090.07</v>
      </c>
      <c r="G35" s="34">
        <f t="shared" si="0"/>
        <v>1709.93</v>
      </c>
      <c r="H35" s="34">
        <v>100</v>
      </c>
      <c r="I35" s="38"/>
      <c r="J35" s="38"/>
      <c r="K35" s="38"/>
      <c r="L35" s="38"/>
      <c r="M35" s="38" t="s">
        <v>1359</v>
      </c>
      <c r="N35" s="38" t="s">
        <v>1360</v>
      </c>
      <c r="O35" s="42"/>
    </row>
    <row r="36" ht="27.75" customHeight="1" spans="1:15">
      <c r="A36" s="31">
        <v>32</v>
      </c>
      <c r="B36" s="32" t="s">
        <v>1361</v>
      </c>
      <c r="C36" s="33" t="s">
        <v>1362</v>
      </c>
      <c r="D36" s="33" t="s">
        <v>1358</v>
      </c>
      <c r="E36" s="34">
        <v>3800</v>
      </c>
      <c r="F36" s="34">
        <v>1900.07</v>
      </c>
      <c r="G36" s="34">
        <f t="shared" si="0"/>
        <v>1899.93</v>
      </c>
      <c r="H36" s="34">
        <v>100</v>
      </c>
      <c r="I36" s="38" t="s">
        <v>1361</v>
      </c>
      <c r="J36" s="38"/>
      <c r="K36" s="38"/>
      <c r="L36" s="38"/>
      <c r="M36" s="38" t="s">
        <v>1363</v>
      </c>
      <c r="N36" s="38" t="s">
        <v>1364</v>
      </c>
      <c r="O36" s="42"/>
    </row>
    <row r="37" ht="27.75" customHeight="1" spans="1:15">
      <c r="A37" s="31">
        <v>33</v>
      </c>
      <c r="B37" s="32" t="s">
        <v>1361</v>
      </c>
      <c r="C37" s="33" t="s">
        <v>1365</v>
      </c>
      <c r="D37" s="33" t="s">
        <v>1358</v>
      </c>
      <c r="E37" s="34">
        <v>3800</v>
      </c>
      <c r="F37" s="34">
        <v>1900.07</v>
      </c>
      <c r="G37" s="34">
        <f t="shared" si="0"/>
        <v>1899.93</v>
      </c>
      <c r="H37" s="34">
        <v>100</v>
      </c>
      <c r="I37" s="38" t="s">
        <v>1361</v>
      </c>
      <c r="J37" s="38"/>
      <c r="K37" s="38"/>
      <c r="L37" s="38"/>
      <c r="M37" s="38" t="s">
        <v>1363</v>
      </c>
      <c r="N37" s="38" t="s">
        <v>1364</v>
      </c>
      <c r="O37" s="42"/>
    </row>
    <row r="38" ht="27.75" customHeight="1" spans="1:15">
      <c r="A38" s="31">
        <v>34</v>
      </c>
      <c r="B38" s="32" t="s">
        <v>1361</v>
      </c>
      <c r="C38" s="33" t="s">
        <v>1366</v>
      </c>
      <c r="D38" s="33" t="s">
        <v>1358</v>
      </c>
      <c r="E38" s="34">
        <v>3800</v>
      </c>
      <c r="F38" s="34">
        <v>1900.07</v>
      </c>
      <c r="G38" s="34">
        <f t="shared" si="0"/>
        <v>1899.93</v>
      </c>
      <c r="H38" s="34">
        <v>100</v>
      </c>
      <c r="I38" s="38" t="s">
        <v>1361</v>
      </c>
      <c r="J38" s="38"/>
      <c r="K38" s="38"/>
      <c r="L38" s="38"/>
      <c r="M38" s="38" t="s">
        <v>1363</v>
      </c>
      <c r="N38" s="38" t="s">
        <v>1364</v>
      </c>
      <c r="O38" s="42"/>
    </row>
    <row r="39" ht="27.75" customHeight="1" spans="1:15">
      <c r="A39" s="31">
        <v>35</v>
      </c>
      <c r="B39" s="32" t="s">
        <v>1361</v>
      </c>
      <c r="C39" s="33" t="s">
        <v>1367</v>
      </c>
      <c r="D39" s="33" t="s">
        <v>1358</v>
      </c>
      <c r="E39" s="34">
        <v>3800</v>
      </c>
      <c r="F39" s="34">
        <v>1900.07</v>
      </c>
      <c r="G39" s="34">
        <f t="shared" si="0"/>
        <v>1899.93</v>
      </c>
      <c r="H39" s="34">
        <v>100</v>
      </c>
      <c r="I39" s="38" t="s">
        <v>1361</v>
      </c>
      <c r="J39" s="38"/>
      <c r="K39" s="38"/>
      <c r="L39" s="38"/>
      <c r="M39" s="38" t="s">
        <v>1363</v>
      </c>
      <c r="N39" s="38" t="s">
        <v>1364</v>
      </c>
      <c r="O39" s="42"/>
    </row>
    <row r="40" ht="27.75" customHeight="1" spans="1:15">
      <c r="A40" s="31">
        <v>36</v>
      </c>
      <c r="B40" s="32" t="s">
        <v>1361</v>
      </c>
      <c r="C40" s="33" t="s">
        <v>1368</v>
      </c>
      <c r="D40" s="33" t="s">
        <v>1358</v>
      </c>
      <c r="E40" s="34">
        <v>3800</v>
      </c>
      <c r="F40" s="34">
        <v>1900.07</v>
      </c>
      <c r="G40" s="34">
        <f t="shared" si="0"/>
        <v>1899.93</v>
      </c>
      <c r="H40" s="34">
        <v>100</v>
      </c>
      <c r="I40" s="38" t="s">
        <v>1361</v>
      </c>
      <c r="J40" s="38"/>
      <c r="K40" s="38"/>
      <c r="L40" s="38"/>
      <c r="M40" s="38" t="s">
        <v>1363</v>
      </c>
      <c r="N40" s="38" t="s">
        <v>1364</v>
      </c>
      <c r="O40" s="42"/>
    </row>
    <row r="41" ht="18" customHeight="1" spans="1:15">
      <c r="A41" s="31">
        <v>37</v>
      </c>
      <c r="B41" s="32" t="s">
        <v>1356</v>
      </c>
      <c r="C41" s="33" t="s">
        <v>1369</v>
      </c>
      <c r="D41" s="33" t="s">
        <v>1358</v>
      </c>
      <c r="E41" s="34">
        <v>3800</v>
      </c>
      <c r="F41" s="34">
        <v>2090.07</v>
      </c>
      <c r="G41" s="34">
        <f t="shared" si="0"/>
        <v>1709.93</v>
      </c>
      <c r="H41" s="34">
        <v>100</v>
      </c>
      <c r="I41" s="38"/>
      <c r="J41" s="38"/>
      <c r="K41" s="38"/>
      <c r="L41" s="38"/>
      <c r="M41" s="38" t="s">
        <v>1359</v>
      </c>
      <c r="N41" s="38" t="s">
        <v>1360</v>
      </c>
      <c r="O41" s="42"/>
    </row>
    <row r="42" ht="18" customHeight="1" spans="1:15">
      <c r="A42" s="31">
        <v>38</v>
      </c>
      <c r="B42" s="32" t="s">
        <v>1356</v>
      </c>
      <c r="C42" s="33" t="s">
        <v>1370</v>
      </c>
      <c r="D42" s="33" t="s">
        <v>1358</v>
      </c>
      <c r="E42" s="34">
        <v>3800</v>
      </c>
      <c r="F42" s="34">
        <v>2090.07</v>
      </c>
      <c r="G42" s="34">
        <f t="shared" si="0"/>
        <v>1709.93</v>
      </c>
      <c r="H42" s="34">
        <v>100</v>
      </c>
      <c r="I42" s="38"/>
      <c r="J42" s="38"/>
      <c r="K42" s="38"/>
      <c r="L42" s="38"/>
      <c r="M42" s="38" t="s">
        <v>1359</v>
      </c>
      <c r="N42" s="38" t="s">
        <v>1360</v>
      </c>
      <c r="O42" s="42"/>
    </row>
    <row r="43" ht="18" customHeight="1" spans="1:15">
      <c r="A43" s="31">
        <v>39</v>
      </c>
      <c r="B43" s="32" t="s">
        <v>1356</v>
      </c>
      <c r="C43" s="33" t="s">
        <v>1371</v>
      </c>
      <c r="D43" s="33" t="s">
        <v>1358</v>
      </c>
      <c r="E43" s="34">
        <v>3750</v>
      </c>
      <c r="F43" s="34">
        <v>2187.5</v>
      </c>
      <c r="G43" s="34">
        <f t="shared" si="0"/>
        <v>1562.5</v>
      </c>
      <c r="H43" s="34">
        <v>100</v>
      </c>
      <c r="I43" s="38"/>
      <c r="J43" s="38"/>
      <c r="K43" s="38"/>
      <c r="L43" s="38"/>
      <c r="M43" s="38" t="s">
        <v>1372</v>
      </c>
      <c r="N43" s="38" t="s">
        <v>82</v>
      </c>
      <c r="O43" s="42"/>
    </row>
    <row r="44" ht="18" customHeight="1" spans="1:15">
      <c r="A44" s="31">
        <v>40</v>
      </c>
      <c r="B44" s="32" t="s">
        <v>1356</v>
      </c>
      <c r="C44" s="33" t="s">
        <v>1373</v>
      </c>
      <c r="D44" s="33" t="s">
        <v>1358</v>
      </c>
      <c r="E44" s="34">
        <v>3750</v>
      </c>
      <c r="F44" s="34">
        <v>2187.5</v>
      </c>
      <c r="G44" s="34">
        <f t="shared" si="0"/>
        <v>1562.5</v>
      </c>
      <c r="H44" s="34">
        <v>100</v>
      </c>
      <c r="I44" s="38"/>
      <c r="J44" s="38"/>
      <c r="K44" s="38"/>
      <c r="L44" s="38"/>
      <c r="M44" s="38" t="s">
        <v>1372</v>
      </c>
      <c r="N44" s="38" t="s">
        <v>82</v>
      </c>
      <c r="O44" s="42"/>
    </row>
    <row r="45" ht="18" customHeight="1" spans="1:15">
      <c r="A45" s="31">
        <v>41</v>
      </c>
      <c r="B45" s="32" t="s">
        <v>1356</v>
      </c>
      <c r="C45" s="33" t="s">
        <v>1374</v>
      </c>
      <c r="D45" s="33" t="s">
        <v>1358</v>
      </c>
      <c r="E45" s="34">
        <v>3750</v>
      </c>
      <c r="F45" s="34">
        <v>2187.5</v>
      </c>
      <c r="G45" s="34">
        <f t="shared" si="0"/>
        <v>1562.5</v>
      </c>
      <c r="H45" s="34">
        <v>100</v>
      </c>
      <c r="I45" s="38"/>
      <c r="J45" s="38"/>
      <c r="K45" s="38"/>
      <c r="L45" s="38"/>
      <c r="M45" s="38" t="s">
        <v>1372</v>
      </c>
      <c r="N45" s="38" t="s">
        <v>82</v>
      </c>
      <c r="O45" s="42"/>
    </row>
    <row r="46" ht="18" customHeight="1" spans="1:15">
      <c r="A46" s="31">
        <v>42</v>
      </c>
      <c r="B46" s="32" t="s">
        <v>1356</v>
      </c>
      <c r="C46" s="33" t="s">
        <v>1375</v>
      </c>
      <c r="D46" s="33" t="s">
        <v>1358</v>
      </c>
      <c r="E46" s="34">
        <v>3750</v>
      </c>
      <c r="F46" s="34">
        <v>2187.5</v>
      </c>
      <c r="G46" s="34">
        <f t="shared" si="0"/>
        <v>1562.5</v>
      </c>
      <c r="H46" s="34">
        <v>100</v>
      </c>
      <c r="I46" s="38"/>
      <c r="J46" s="38"/>
      <c r="K46" s="38"/>
      <c r="L46" s="38"/>
      <c r="M46" s="38" t="s">
        <v>1372</v>
      </c>
      <c r="N46" s="38" t="s">
        <v>82</v>
      </c>
      <c r="O46" s="42"/>
    </row>
    <row r="47" ht="18" customHeight="1" spans="1:15">
      <c r="A47" s="31">
        <v>43</v>
      </c>
      <c r="B47" s="32" t="s">
        <v>1356</v>
      </c>
      <c r="C47" s="33" t="s">
        <v>1376</v>
      </c>
      <c r="D47" s="33" t="s">
        <v>1358</v>
      </c>
      <c r="E47" s="34">
        <v>3750</v>
      </c>
      <c r="F47" s="34">
        <v>2187.5</v>
      </c>
      <c r="G47" s="34">
        <f t="shared" si="0"/>
        <v>1562.5</v>
      </c>
      <c r="H47" s="34">
        <v>100</v>
      </c>
      <c r="I47" s="38"/>
      <c r="J47" s="38"/>
      <c r="K47" s="38"/>
      <c r="L47" s="38"/>
      <c r="M47" s="38" t="s">
        <v>1372</v>
      </c>
      <c r="N47" s="38" t="s">
        <v>82</v>
      </c>
      <c r="O47" s="42"/>
    </row>
    <row r="48" ht="18" customHeight="1" spans="1:15">
      <c r="A48" s="31">
        <v>44</v>
      </c>
      <c r="B48" s="32" t="s">
        <v>1377</v>
      </c>
      <c r="C48" s="33" t="s">
        <v>1378</v>
      </c>
      <c r="D48" s="33" t="s">
        <v>1379</v>
      </c>
      <c r="E48" s="34">
        <v>3730</v>
      </c>
      <c r="F48" s="34">
        <v>3613.35</v>
      </c>
      <c r="G48" s="34">
        <f t="shared" si="0"/>
        <v>116.65</v>
      </c>
      <c r="H48" s="34">
        <v>100</v>
      </c>
      <c r="I48" s="38"/>
      <c r="J48" s="38" t="s">
        <v>1259</v>
      </c>
      <c r="K48" s="38" t="s">
        <v>1380</v>
      </c>
      <c r="L48" s="38" t="s">
        <v>1381</v>
      </c>
      <c r="M48" s="38" t="s">
        <v>1382</v>
      </c>
      <c r="N48" s="38" t="s">
        <v>997</v>
      </c>
      <c r="O48" s="42"/>
    </row>
    <row r="49" ht="18" customHeight="1" spans="1:15">
      <c r="A49" s="31">
        <v>45</v>
      </c>
      <c r="B49" s="32" t="s">
        <v>1377</v>
      </c>
      <c r="C49" s="33" t="s">
        <v>1383</v>
      </c>
      <c r="D49" s="33" t="s">
        <v>1379</v>
      </c>
      <c r="E49" s="34">
        <v>3730</v>
      </c>
      <c r="F49" s="34">
        <v>3613.35</v>
      </c>
      <c r="G49" s="34">
        <f t="shared" si="0"/>
        <v>116.65</v>
      </c>
      <c r="H49" s="34">
        <v>100</v>
      </c>
      <c r="I49" s="38"/>
      <c r="J49" s="38" t="s">
        <v>1259</v>
      </c>
      <c r="K49" s="38" t="s">
        <v>1384</v>
      </c>
      <c r="L49" s="38" t="s">
        <v>1385</v>
      </c>
      <c r="M49" s="38" t="s">
        <v>1382</v>
      </c>
      <c r="N49" s="38" t="s">
        <v>997</v>
      </c>
      <c r="O49" s="42"/>
    </row>
    <row r="50" ht="18" customHeight="1" spans="1:15">
      <c r="A50" s="31">
        <v>46</v>
      </c>
      <c r="B50" s="32" t="s">
        <v>1377</v>
      </c>
      <c r="C50" s="33" t="s">
        <v>1386</v>
      </c>
      <c r="D50" s="33" t="s">
        <v>1379</v>
      </c>
      <c r="E50" s="34">
        <v>3730</v>
      </c>
      <c r="F50" s="34">
        <v>3613.35</v>
      </c>
      <c r="G50" s="34">
        <f t="shared" si="0"/>
        <v>116.65</v>
      </c>
      <c r="H50" s="34">
        <v>100</v>
      </c>
      <c r="I50" s="38"/>
      <c r="J50" s="38" t="s">
        <v>1259</v>
      </c>
      <c r="K50" s="38" t="s">
        <v>1387</v>
      </c>
      <c r="L50" s="38" t="s">
        <v>1388</v>
      </c>
      <c r="M50" s="38" t="s">
        <v>1382</v>
      </c>
      <c r="N50" s="38" t="s">
        <v>997</v>
      </c>
      <c r="O50" s="42"/>
    </row>
    <row r="51" ht="18" customHeight="1" spans="1:15">
      <c r="A51" s="31">
        <v>47</v>
      </c>
      <c r="B51" s="32" t="s">
        <v>1377</v>
      </c>
      <c r="C51" s="33" t="s">
        <v>1389</v>
      </c>
      <c r="D51" s="33" t="s">
        <v>1379</v>
      </c>
      <c r="E51" s="34">
        <v>3730</v>
      </c>
      <c r="F51" s="34">
        <v>3613.35</v>
      </c>
      <c r="G51" s="34">
        <f t="shared" si="0"/>
        <v>116.65</v>
      </c>
      <c r="H51" s="34">
        <v>100</v>
      </c>
      <c r="I51" s="38"/>
      <c r="J51" s="38" t="s">
        <v>1259</v>
      </c>
      <c r="K51" s="38" t="s">
        <v>1390</v>
      </c>
      <c r="L51" s="38" t="s">
        <v>1391</v>
      </c>
      <c r="M51" s="38" t="s">
        <v>1382</v>
      </c>
      <c r="N51" s="38" t="s">
        <v>997</v>
      </c>
      <c r="O51" s="42"/>
    </row>
    <row r="52" ht="18" customHeight="1" spans="1:15">
      <c r="A52" s="31">
        <v>48</v>
      </c>
      <c r="B52" s="32" t="s">
        <v>1377</v>
      </c>
      <c r="C52" s="33" t="s">
        <v>1392</v>
      </c>
      <c r="D52" s="33" t="s">
        <v>1379</v>
      </c>
      <c r="E52" s="34">
        <v>3730</v>
      </c>
      <c r="F52" s="34">
        <v>3613.35</v>
      </c>
      <c r="G52" s="34">
        <f t="shared" si="0"/>
        <v>116.65</v>
      </c>
      <c r="H52" s="34">
        <v>100</v>
      </c>
      <c r="I52" s="38"/>
      <c r="J52" s="38" t="s">
        <v>1259</v>
      </c>
      <c r="K52" s="38" t="s">
        <v>1393</v>
      </c>
      <c r="L52" s="38" t="s">
        <v>1394</v>
      </c>
      <c r="M52" s="38" t="s">
        <v>1382</v>
      </c>
      <c r="N52" s="38" t="s">
        <v>997</v>
      </c>
      <c r="O52" s="42"/>
    </row>
    <row r="53" ht="18" customHeight="1" spans="1:15">
      <c r="A53" s="31">
        <v>49</v>
      </c>
      <c r="B53" s="32" t="s">
        <v>1377</v>
      </c>
      <c r="C53" s="33" t="s">
        <v>1395</v>
      </c>
      <c r="D53" s="33" t="s">
        <v>1379</v>
      </c>
      <c r="E53" s="34">
        <v>3730</v>
      </c>
      <c r="F53" s="34">
        <v>3613.35</v>
      </c>
      <c r="G53" s="34">
        <f t="shared" si="0"/>
        <v>116.65</v>
      </c>
      <c r="H53" s="34">
        <v>100</v>
      </c>
      <c r="I53" s="38"/>
      <c r="J53" s="38" t="s">
        <v>1259</v>
      </c>
      <c r="K53" s="38" t="s">
        <v>1396</v>
      </c>
      <c r="L53" s="38" t="s">
        <v>1397</v>
      </c>
      <c r="M53" s="38" t="s">
        <v>1382</v>
      </c>
      <c r="N53" s="38" t="s">
        <v>997</v>
      </c>
      <c r="O53" s="42"/>
    </row>
    <row r="54" ht="18" customHeight="1" spans="1:15">
      <c r="A54" s="31">
        <v>50</v>
      </c>
      <c r="B54" s="35" t="s">
        <v>1398</v>
      </c>
      <c r="C54" s="33" t="s">
        <v>1399</v>
      </c>
      <c r="D54" s="33" t="s">
        <v>1379</v>
      </c>
      <c r="E54" s="34">
        <v>3730</v>
      </c>
      <c r="F54" s="34">
        <v>3613.35</v>
      </c>
      <c r="G54" s="34">
        <f t="shared" si="0"/>
        <v>116.65</v>
      </c>
      <c r="H54" s="34">
        <v>100</v>
      </c>
      <c r="I54" s="38"/>
      <c r="J54" s="38" t="s">
        <v>1259</v>
      </c>
      <c r="K54" s="38" t="s">
        <v>1400</v>
      </c>
      <c r="L54" s="38" t="s">
        <v>1401</v>
      </c>
      <c r="M54" s="38" t="s">
        <v>1382</v>
      </c>
      <c r="N54" s="38" t="s">
        <v>997</v>
      </c>
      <c r="O54" s="42"/>
    </row>
    <row r="55" ht="18" customHeight="1" spans="1:15">
      <c r="A55" s="31">
        <v>51</v>
      </c>
      <c r="B55" s="32" t="s">
        <v>1377</v>
      </c>
      <c r="C55" s="33" t="s">
        <v>1402</v>
      </c>
      <c r="D55" s="33" t="s">
        <v>1379</v>
      </c>
      <c r="E55" s="34">
        <v>3730</v>
      </c>
      <c r="F55" s="34">
        <v>3613.35</v>
      </c>
      <c r="G55" s="34">
        <f t="shared" si="0"/>
        <v>116.65</v>
      </c>
      <c r="H55" s="34">
        <v>100</v>
      </c>
      <c r="I55" s="38"/>
      <c r="J55" s="38" t="s">
        <v>1259</v>
      </c>
      <c r="K55" s="38" t="s">
        <v>1403</v>
      </c>
      <c r="L55" s="38" t="s">
        <v>1404</v>
      </c>
      <c r="M55" s="38" t="s">
        <v>1382</v>
      </c>
      <c r="N55" s="38" t="s">
        <v>997</v>
      </c>
      <c r="O55" s="42"/>
    </row>
    <row r="56" ht="18" customHeight="1" spans="1:15">
      <c r="A56" s="31">
        <v>52</v>
      </c>
      <c r="B56" s="32" t="s">
        <v>1377</v>
      </c>
      <c r="C56" s="33" t="s">
        <v>1405</v>
      </c>
      <c r="D56" s="33" t="s">
        <v>1379</v>
      </c>
      <c r="E56" s="34">
        <v>3730</v>
      </c>
      <c r="F56" s="34">
        <v>3613.35</v>
      </c>
      <c r="G56" s="34">
        <f t="shared" si="0"/>
        <v>116.65</v>
      </c>
      <c r="H56" s="34">
        <v>100</v>
      </c>
      <c r="I56" s="38"/>
      <c r="J56" s="38" t="s">
        <v>1259</v>
      </c>
      <c r="K56" s="38" t="s">
        <v>1406</v>
      </c>
      <c r="L56" s="38" t="s">
        <v>1407</v>
      </c>
      <c r="M56" s="38" t="s">
        <v>1382</v>
      </c>
      <c r="N56" s="38" t="s">
        <v>997</v>
      </c>
      <c r="O56" s="42"/>
    </row>
    <row r="57" ht="18" customHeight="1" spans="1:15">
      <c r="A57" s="31">
        <v>53</v>
      </c>
      <c r="B57" s="32" t="s">
        <v>1377</v>
      </c>
      <c r="C57" s="33" t="s">
        <v>1408</v>
      </c>
      <c r="D57" s="33" t="s">
        <v>1379</v>
      </c>
      <c r="E57" s="34">
        <v>3730</v>
      </c>
      <c r="F57" s="34">
        <v>3613.35</v>
      </c>
      <c r="G57" s="34">
        <f t="shared" si="0"/>
        <v>116.65</v>
      </c>
      <c r="H57" s="34">
        <v>100</v>
      </c>
      <c r="I57" s="38"/>
      <c r="J57" s="38" t="s">
        <v>1259</v>
      </c>
      <c r="K57" s="38" t="s">
        <v>1409</v>
      </c>
      <c r="L57" s="38" t="s">
        <v>1410</v>
      </c>
      <c r="M57" s="38" t="s">
        <v>1382</v>
      </c>
      <c r="N57" s="38" t="s">
        <v>997</v>
      </c>
      <c r="O57" s="42"/>
    </row>
    <row r="58" ht="18" customHeight="1" spans="1:15">
      <c r="A58" s="31">
        <v>54</v>
      </c>
      <c r="B58" s="32" t="s">
        <v>1377</v>
      </c>
      <c r="C58" s="33" t="s">
        <v>1411</v>
      </c>
      <c r="D58" s="33" t="s">
        <v>1379</v>
      </c>
      <c r="E58" s="34">
        <v>3730</v>
      </c>
      <c r="F58" s="34">
        <v>3613.35</v>
      </c>
      <c r="G58" s="34">
        <f t="shared" si="0"/>
        <v>116.65</v>
      </c>
      <c r="H58" s="34">
        <v>100</v>
      </c>
      <c r="I58" s="38"/>
      <c r="J58" s="38" t="s">
        <v>1259</v>
      </c>
      <c r="K58" s="38" t="s">
        <v>1412</v>
      </c>
      <c r="L58" s="38" t="s">
        <v>1413</v>
      </c>
      <c r="M58" s="38" t="s">
        <v>1382</v>
      </c>
      <c r="N58" s="38" t="s">
        <v>997</v>
      </c>
      <c r="O58" s="42"/>
    </row>
    <row r="59" ht="18" customHeight="1" spans="1:15">
      <c r="A59" s="31">
        <v>55</v>
      </c>
      <c r="B59" s="32" t="s">
        <v>1377</v>
      </c>
      <c r="C59" s="33" t="s">
        <v>1414</v>
      </c>
      <c r="D59" s="33" t="s">
        <v>1379</v>
      </c>
      <c r="E59" s="34">
        <v>3730</v>
      </c>
      <c r="F59" s="34">
        <v>3613.35</v>
      </c>
      <c r="G59" s="34">
        <f t="shared" si="0"/>
        <v>116.65</v>
      </c>
      <c r="H59" s="34">
        <v>100</v>
      </c>
      <c r="I59" s="38"/>
      <c r="J59" s="38" t="s">
        <v>1259</v>
      </c>
      <c r="K59" s="38" t="s">
        <v>1415</v>
      </c>
      <c r="L59" s="38" t="s">
        <v>1416</v>
      </c>
      <c r="M59" s="38" t="s">
        <v>1382</v>
      </c>
      <c r="N59" s="38" t="s">
        <v>997</v>
      </c>
      <c r="O59" s="42"/>
    </row>
    <row r="60" ht="18" customHeight="1" spans="1:15">
      <c r="A60" s="31">
        <v>56</v>
      </c>
      <c r="B60" s="32" t="s">
        <v>1377</v>
      </c>
      <c r="C60" s="33" t="s">
        <v>1417</v>
      </c>
      <c r="D60" s="33" t="s">
        <v>1379</v>
      </c>
      <c r="E60" s="34">
        <v>3730</v>
      </c>
      <c r="F60" s="34">
        <v>3613.35</v>
      </c>
      <c r="G60" s="34">
        <f t="shared" si="0"/>
        <v>116.65</v>
      </c>
      <c r="H60" s="34">
        <v>100</v>
      </c>
      <c r="I60" s="38"/>
      <c r="J60" s="38" t="s">
        <v>1259</v>
      </c>
      <c r="K60" s="38" t="s">
        <v>1418</v>
      </c>
      <c r="L60" s="38" t="s">
        <v>1419</v>
      </c>
      <c r="M60" s="38" t="s">
        <v>1382</v>
      </c>
      <c r="N60" s="38" t="s">
        <v>997</v>
      </c>
      <c r="O60" s="42"/>
    </row>
    <row r="61" ht="18" customHeight="1" spans="1:15">
      <c r="A61" s="31">
        <v>57</v>
      </c>
      <c r="B61" s="32" t="s">
        <v>1377</v>
      </c>
      <c r="C61" s="33" t="s">
        <v>1420</v>
      </c>
      <c r="D61" s="33" t="s">
        <v>1379</v>
      </c>
      <c r="E61" s="34">
        <v>3730</v>
      </c>
      <c r="F61" s="34">
        <v>3613.35</v>
      </c>
      <c r="G61" s="34">
        <f t="shared" si="0"/>
        <v>116.65</v>
      </c>
      <c r="H61" s="34">
        <v>100</v>
      </c>
      <c r="I61" s="38"/>
      <c r="J61" s="38" t="s">
        <v>1259</v>
      </c>
      <c r="K61" s="38" t="s">
        <v>1421</v>
      </c>
      <c r="L61" s="38" t="s">
        <v>1422</v>
      </c>
      <c r="M61" s="38" t="s">
        <v>1382</v>
      </c>
      <c r="N61" s="38" t="s">
        <v>997</v>
      </c>
      <c r="O61" s="42"/>
    </row>
    <row r="62" ht="18" customHeight="1" spans="1:15">
      <c r="A62" s="31">
        <v>58</v>
      </c>
      <c r="B62" s="32" t="s">
        <v>1377</v>
      </c>
      <c r="C62" s="33" t="s">
        <v>1423</v>
      </c>
      <c r="D62" s="33" t="s">
        <v>1379</v>
      </c>
      <c r="E62" s="34">
        <v>3730</v>
      </c>
      <c r="F62" s="34">
        <v>3613.35</v>
      </c>
      <c r="G62" s="34">
        <f t="shared" si="0"/>
        <v>116.65</v>
      </c>
      <c r="H62" s="34">
        <v>100</v>
      </c>
      <c r="I62" s="38"/>
      <c r="J62" s="38" t="s">
        <v>1259</v>
      </c>
      <c r="K62" s="38" t="s">
        <v>1424</v>
      </c>
      <c r="L62" s="38" t="s">
        <v>1425</v>
      </c>
      <c r="M62" s="38" t="s">
        <v>1382</v>
      </c>
      <c r="N62" s="38" t="s">
        <v>997</v>
      </c>
      <c r="O62" s="42"/>
    </row>
    <row r="63" ht="18" customHeight="1" spans="1:15">
      <c r="A63" s="31">
        <v>59</v>
      </c>
      <c r="B63" s="32" t="s">
        <v>1377</v>
      </c>
      <c r="C63" s="33" t="s">
        <v>1426</v>
      </c>
      <c r="D63" s="33" t="s">
        <v>1379</v>
      </c>
      <c r="E63" s="34">
        <v>3730</v>
      </c>
      <c r="F63" s="34">
        <v>3613.35</v>
      </c>
      <c r="G63" s="34">
        <f t="shared" si="0"/>
        <v>116.65</v>
      </c>
      <c r="H63" s="34">
        <v>100</v>
      </c>
      <c r="I63" s="38"/>
      <c r="J63" s="38" t="s">
        <v>1259</v>
      </c>
      <c r="K63" s="38" t="s">
        <v>1427</v>
      </c>
      <c r="L63" s="38" t="s">
        <v>1428</v>
      </c>
      <c r="M63" s="38" t="s">
        <v>1382</v>
      </c>
      <c r="N63" s="38" t="s">
        <v>997</v>
      </c>
      <c r="O63" s="42"/>
    </row>
    <row r="64" ht="18" customHeight="1" spans="1:15">
      <c r="A64" s="31">
        <v>60</v>
      </c>
      <c r="B64" s="32" t="s">
        <v>1377</v>
      </c>
      <c r="C64" s="33" t="s">
        <v>1429</v>
      </c>
      <c r="D64" s="33" t="s">
        <v>1379</v>
      </c>
      <c r="E64" s="34">
        <v>3730</v>
      </c>
      <c r="F64" s="34">
        <v>3613.35</v>
      </c>
      <c r="G64" s="34">
        <f t="shared" si="0"/>
        <v>116.65</v>
      </c>
      <c r="H64" s="34">
        <v>100</v>
      </c>
      <c r="I64" s="38"/>
      <c r="J64" s="38" t="s">
        <v>1259</v>
      </c>
      <c r="K64" s="38" t="s">
        <v>1430</v>
      </c>
      <c r="L64" s="38" t="s">
        <v>1431</v>
      </c>
      <c r="M64" s="38" t="s">
        <v>1382</v>
      </c>
      <c r="N64" s="38" t="s">
        <v>997</v>
      </c>
      <c r="O64" s="42"/>
    </row>
    <row r="65" ht="18" customHeight="1" spans="1:15">
      <c r="A65" s="31">
        <v>61</v>
      </c>
      <c r="B65" s="32" t="s">
        <v>1377</v>
      </c>
      <c r="C65" s="33" t="s">
        <v>1432</v>
      </c>
      <c r="D65" s="33" t="s">
        <v>1379</v>
      </c>
      <c r="E65" s="34">
        <v>3730</v>
      </c>
      <c r="F65" s="34">
        <v>3613.35</v>
      </c>
      <c r="G65" s="34">
        <f t="shared" si="0"/>
        <v>116.65</v>
      </c>
      <c r="H65" s="34">
        <v>100</v>
      </c>
      <c r="I65" s="38"/>
      <c r="J65" s="38" t="s">
        <v>1259</v>
      </c>
      <c r="K65" s="38" t="s">
        <v>1433</v>
      </c>
      <c r="L65" s="38" t="s">
        <v>1434</v>
      </c>
      <c r="M65" s="38" t="s">
        <v>1382</v>
      </c>
      <c r="N65" s="38" t="s">
        <v>997</v>
      </c>
      <c r="O65" s="42"/>
    </row>
    <row r="66" ht="18" customHeight="1" spans="1:15">
      <c r="A66" s="31">
        <v>62</v>
      </c>
      <c r="B66" s="32" t="s">
        <v>1377</v>
      </c>
      <c r="C66" s="33" t="s">
        <v>1435</v>
      </c>
      <c r="D66" s="33" t="s">
        <v>1379</v>
      </c>
      <c r="E66" s="34">
        <v>3730</v>
      </c>
      <c r="F66" s="34">
        <v>3613.35</v>
      </c>
      <c r="G66" s="34">
        <f t="shared" si="0"/>
        <v>116.65</v>
      </c>
      <c r="H66" s="34">
        <v>100</v>
      </c>
      <c r="I66" s="38"/>
      <c r="J66" s="38" t="s">
        <v>1259</v>
      </c>
      <c r="K66" s="38" t="s">
        <v>1436</v>
      </c>
      <c r="L66" s="38" t="s">
        <v>1437</v>
      </c>
      <c r="M66" s="38" t="s">
        <v>1382</v>
      </c>
      <c r="N66" s="38" t="s">
        <v>997</v>
      </c>
      <c r="O66" s="42"/>
    </row>
    <row r="67" ht="18" customHeight="1" spans="1:15">
      <c r="A67" s="31">
        <v>63</v>
      </c>
      <c r="B67" s="32" t="s">
        <v>1377</v>
      </c>
      <c r="C67" s="33" t="s">
        <v>1438</v>
      </c>
      <c r="D67" s="33" t="s">
        <v>1379</v>
      </c>
      <c r="E67" s="34">
        <v>3730</v>
      </c>
      <c r="F67" s="34">
        <v>3613.35</v>
      </c>
      <c r="G67" s="34">
        <f t="shared" si="0"/>
        <v>116.65</v>
      </c>
      <c r="H67" s="34">
        <v>100</v>
      </c>
      <c r="I67" s="38"/>
      <c r="J67" s="38" t="s">
        <v>1259</v>
      </c>
      <c r="K67" s="38" t="s">
        <v>1439</v>
      </c>
      <c r="L67" s="38" t="s">
        <v>1440</v>
      </c>
      <c r="M67" s="38" t="s">
        <v>1382</v>
      </c>
      <c r="N67" s="38" t="s">
        <v>997</v>
      </c>
      <c r="O67" s="42"/>
    </row>
    <row r="68" ht="18" customHeight="1" spans="1:15">
      <c r="A68" s="31">
        <v>64</v>
      </c>
      <c r="B68" s="32" t="s">
        <v>1377</v>
      </c>
      <c r="C68" s="33" t="s">
        <v>1441</v>
      </c>
      <c r="D68" s="33" t="s">
        <v>1379</v>
      </c>
      <c r="E68" s="34">
        <v>3730</v>
      </c>
      <c r="F68" s="34">
        <v>3613.35</v>
      </c>
      <c r="G68" s="34">
        <f t="shared" si="0"/>
        <v>116.65</v>
      </c>
      <c r="H68" s="34">
        <v>100</v>
      </c>
      <c r="I68" s="38"/>
      <c r="J68" s="38" t="s">
        <v>1259</v>
      </c>
      <c r="K68" s="38" t="s">
        <v>1442</v>
      </c>
      <c r="L68" s="38" t="s">
        <v>1443</v>
      </c>
      <c r="M68" s="38" t="s">
        <v>1382</v>
      </c>
      <c r="N68" s="38" t="s">
        <v>997</v>
      </c>
      <c r="O68" s="42"/>
    </row>
    <row r="69" ht="18" customHeight="1" spans="1:15">
      <c r="A69" s="31">
        <v>65</v>
      </c>
      <c r="B69" s="32" t="s">
        <v>1377</v>
      </c>
      <c r="C69" s="33" t="s">
        <v>1444</v>
      </c>
      <c r="D69" s="33" t="s">
        <v>1379</v>
      </c>
      <c r="E69" s="34">
        <v>3730</v>
      </c>
      <c r="F69" s="34">
        <v>3613.35</v>
      </c>
      <c r="G69" s="34">
        <f t="shared" si="0"/>
        <v>116.65</v>
      </c>
      <c r="H69" s="34">
        <v>100</v>
      </c>
      <c r="I69" s="38"/>
      <c r="J69" s="38" t="s">
        <v>1259</v>
      </c>
      <c r="K69" s="38" t="s">
        <v>1445</v>
      </c>
      <c r="L69" s="38" t="s">
        <v>1446</v>
      </c>
      <c r="M69" s="38" t="s">
        <v>1382</v>
      </c>
      <c r="N69" s="38" t="s">
        <v>997</v>
      </c>
      <c r="O69" s="42"/>
    </row>
    <row r="70" ht="18" customHeight="1" spans="1:15">
      <c r="A70" s="31">
        <v>66</v>
      </c>
      <c r="B70" s="32" t="s">
        <v>1377</v>
      </c>
      <c r="C70" s="33" t="s">
        <v>1447</v>
      </c>
      <c r="D70" s="33" t="s">
        <v>1379</v>
      </c>
      <c r="E70" s="34">
        <v>3730</v>
      </c>
      <c r="F70" s="34">
        <v>3613.35</v>
      </c>
      <c r="G70" s="34">
        <f t="shared" ref="G70:G133" si="1">E70-F70</f>
        <v>116.65</v>
      </c>
      <c r="H70" s="34">
        <v>100</v>
      </c>
      <c r="I70" s="38"/>
      <c r="J70" s="38" t="s">
        <v>1259</v>
      </c>
      <c r="K70" s="38" t="s">
        <v>1448</v>
      </c>
      <c r="L70" s="38" t="s">
        <v>1449</v>
      </c>
      <c r="M70" s="38" t="s">
        <v>1382</v>
      </c>
      <c r="N70" s="38" t="s">
        <v>997</v>
      </c>
      <c r="O70" s="42"/>
    </row>
    <row r="71" ht="18" customHeight="1" spans="1:15">
      <c r="A71" s="31">
        <v>67</v>
      </c>
      <c r="B71" s="32" t="s">
        <v>1377</v>
      </c>
      <c r="C71" s="33" t="s">
        <v>1450</v>
      </c>
      <c r="D71" s="33" t="s">
        <v>1379</v>
      </c>
      <c r="E71" s="34">
        <v>3730</v>
      </c>
      <c r="F71" s="34">
        <v>3613.35</v>
      </c>
      <c r="G71" s="34">
        <f t="shared" si="1"/>
        <v>116.65</v>
      </c>
      <c r="H71" s="34">
        <v>100</v>
      </c>
      <c r="I71" s="38"/>
      <c r="J71" s="38" t="s">
        <v>1259</v>
      </c>
      <c r="K71" s="38" t="s">
        <v>1451</v>
      </c>
      <c r="L71" s="38" t="s">
        <v>1452</v>
      </c>
      <c r="M71" s="38" t="s">
        <v>1382</v>
      </c>
      <c r="N71" s="38" t="s">
        <v>997</v>
      </c>
      <c r="O71" s="42"/>
    </row>
    <row r="72" ht="18" customHeight="1" spans="1:15">
      <c r="A72" s="31">
        <v>68</v>
      </c>
      <c r="B72" s="32" t="s">
        <v>1377</v>
      </c>
      <c r="C72" s="33" t="s">
        <v>1453</v>
      </c>
      <c r="D72" s="33" t="s">
        <v>1379</v>
      </c>
      <c r="E72" s="34">
        <v>3730</v>
      </c>
      <c r="F72" s="34">
        <v>3613.35</v>
      </c>
      <c r="G72" s="34">
        <f t="shared" si="1"/>
        <v>116.65</v>
      </c>
      <c r="H72" s="34">
        <v>100</v>
      </c>
      <c r="I72" s="38"/>
      <c r="J72" s="38" t="s">
        <v>1259</v>
      </c>
      <c r="K72" s="38" t="s">
        <v>1454</v>
      </c>
      <c r="L72" s="38" t="s">
        <v>1455</v>
      </c>
      <c r="M72" s="38" t="s">
        <v>1382</v>
      </c>
      <c r="N72" s="38" t="s">
        <v>997</v>
      </c>
      <c r="O72" s="42"/>
    </row>
    <row r="73" ht="18" customHeight="1" spans="1:15">
      <c r="A73" s="31">
        <v>69</v>
      </c>
      <c r="B73" s="32" t="s">
        <v>1377</v>
      </c>
      <c r="C73" s="33" t="s">
        <v>1456</v>
      </c>
      <c r="D73" s="33" t="s">
        <v>1379</v>
      </c>
      <c r="E73" s="34">
        <v>3730</v>
      </c>
      <c r="F73" s="34">
        <v>3613.35</v>
      </c>
      <c r="G73" s="34">
        <f t="shared" si="1"/>
        <v>116.65</v>
      </c>
      <c r="H73" s="34">
        <v>100</v>
      </c>
      <c r="I73" s="38"/>
      <c r="J73" s="38" t="s">
        <v>1259</v>
      </c>
      <c r="K73" s="38" t="s">
        <v>1457</v>
      </c>
      <c r="L73" s="38" t="s">
        <v>1458</v>
      </c>
      <c r="M73" s="38" t="s">
        <v>1382</v>
      </c>
      <c r="N73" s="38" t="s">
        <v>997</v>
      </c>
      <c r="O73" s="42"/>
    </row>
    <row r="74" ht="18" customHeight="1" spans="1:15">
      <c r="A74" s="31">
        <v>70</v>
      </c>
      <c r="B74" s="32" t="s">
        <v>1377</v>
      </c>
      <c r="C74" s="33" t="s">
        <v>1459</v>
      </c>
      <c r="D74" s="33" t="s">
        <v>1379</v>
      </c>
      <c r="E74" s="34">
        <v>3730</v>
      </c>
      <c r="F74" s="34">
        <v>3613.35</v>
      </c>
      <c r="G74" s="34">
        <f t="shared" si="1"/>
        <v>116.65</v>
      </c>
      <c r="H74" s="34">
        <v>100</v>
      </c>
      <c r="I74" s="38"/>
      <c r="J74" s="38" t="s">
        <v>1259</v>
      </c>
      <c r="K74" s="38" t="s">
        <v>1460</v>
      </c>
      <c r="L74" s="38" t="s">
        <v>1461</v>
      </c>
      <c r="M74" s="38" t="s">
        <v>1382</v>
      </c>
      <c r="N74" s="38" t="s">
        <v>997</v>
      </c>
      <c r="O74" s="42"/>
    </row>
    <row r="75" ht="18" customHeight="1" spans="1:15">
      <c r="A75" s="31">
        <v>71</v>
      </c>
      <c r="B75" s="32" t="s">
        <v>1377</v>
      </c>
      <c r="C75" s="33" t="s">
        <v>1462</v>
      </c>
      <c r="D75" s="33" t="s">
        <v>1379</v>
      </c>
      <c r="E75" s="34">
        <v>3730</v>
      </c>
      <c r="F75" s="34">
        <v>3613.35</v>
      </c>
      <c r="G75" s="34">
        <f t="shared" si="1"/>
        <v>116.65</v>
      </c>
      <c r="H75" s="34">
        <v>100</v>
      </c>
      <c r="I75" s="38"/>
      <c r="J75" s="38" t="s">
        <v>1259</v>
      </c>
      <c r="K75" s="38" t="s">
        <v>1463</v>
      </c>
      <c r="L75" s="38" t="s">
        <v>1464</v>
      </c>
      <c r="M75" s="38" t="s">
        <v>1382</v>
      </c>
      <c r="N75" s="38" t="s">
        <v>997</v>
      </c>
      <c r="O75" s="42"/>
    </row>
    <row r="76" ht="18" customHeight="1" spans="1:15">
      <c r="A76" s="31">
        <v>72</v>
      </c>
      <c r="B76" s="32" t="s">
        <v>1377</v>
      </c>
      <c r="C76" s="33" t="s">
        <v>1465</v>
      </c>
      <c r="D76" s="33" t="s">
        <v>1379</v>
      </c>
      <c r="E76" s="34">
        <v>3730</v>
      </c>
      <c r="F76" s="34">
        <v>3613.35</v>
      </c>
      <c r="G76" s="34">
        <f t="shared" si="1"/>
        <v>116.65</v>
      </c>
      <c r="H76" s="34">
        <v>100</v>
      </c>
      <c r="I76" s="38"/>
      <c r="J76" s="38" t="s">
        <v>1259</v>
      </c>
      <c r="K76" s="38" t="s">
        <v>1466</v>
      </c>
      <c r="L76" s="38" t="s">
        <v>1467</v>
      </c>
      <c r="M76" s="38" t="s">
        <v>1382</v>
      </c>
      <c r="N76" s="38" t="s">
        <v>997</v>
      </c>
      <c r="O76" s="42"/>
    </row>
    <row r="77" ht="18" customHeight="1" spans="1:15">
      <c r="A77" s="31">
        <v>73</v>
      </c>
      <c r="B77" s="32" t="s">
        <v>1377</v>
      </c>
      <c r="C77" s="33" t="s">
        <v>1468</v>
      </c>
      <c r="D77" s="33" t="s">
        <v>1379</v>
      </c>
      <c r="E77" s="34">
        <v>3730</v>
      </c>
      <c r="F77" s="34">
        <v>3613.35</v>
      </c>
      <c r="G77" s="34">
        <f t="shared" si="1"/>
        <v>116.65</v>
      </c>
      <c r="H77" s="34">
        <v>100</v>
      </c>
      <c r="I77" s="38"/>
      <c r="J77" s="38" t="s">
        <v>1259</v>
      </c>
      <c r="K77" s="38" t="s">
        <v>1469</v>
      </c>
      <c r="L77" s="38" t="s">
        <v>1470</v>
      </c>
      <c r="M77" s="38" t="s">
        <v>1382</v>
      </c>
      <c r="N77" s="38" t="s">
        <v>997</v>
      </c>
      <c r="O77" s="42"/>
    </row>
    <row r="78" ht="18" customHeight="1" spans="1:15">
      <c r="A78" s="31">
        <v>74</v>
      </c>
      <c r="B78" s="32" t="s">
        <v>1377</v>
      </c>
      <c r="C78" s="33" t="s">
        <v>1471</v>
      </c>
      <c r="D78" s="33" t="s">
        <v>1379</v>
      </c>
      <c r="E78" s="34">
        <v>3730</v>
      </c>
      <c r="F78" s="34">
        <v>3613.35</v>
      </c>
      <c r="G78" s="34">
        <f t="shared" si="1"/>
        <v>116.65</v>
      </c>
      <c r="H78" s="34">
        <v>100</v>
      </c>
      <c r="I78" s="38"/>
      <c r="J78" s="38" t="s">
        <v>1259</v>
      </c>
      <c r="K78" s="38" t="s">
        <v>1472</v>
      </c>
      <c r="L78" s="38" t="s">
        <v>1473</v>
      </c>
      <c r="M78" s="38" t="s">
        <v>1382</v>
      </c>
      <c r="N78" s="38" t="s">
        <v>997</v>
      </c>
      <c r="O78" s="42"/>
    </row>
    <row r="79" ht="18" customHeight="1" spans="1:15">
      <c r="A79" s="31">
        <v>75</v>
      </c>
      <c r="B79" s="32" t="s">
        <v>1377</v>
      </c>
      <c r="C79" s="33" t="s">
        <v>1474</v>
      </c>
      <c r="D79" s="33" t="s">
        <v>1379</v>
      </c>
      <c r="E79" s="34">
        <v>3730</v>
      </c>
      <c r="F79" s="34">
        <v>3613.35</v>
      </c>
      <c r="G79" s="34">
        <f t="shared" si="1"/>
        <v>116.65</v>
      </c>
      <c r="H79" s="34">
        <v>100</v>
      </c>
      <c r="I79" s="38"/>
      <c r="J79" s="38" t="s">
        <v>1259</v>
      </c>
      <c r="K79" s="38" t="s">
        <v>1475</v>
      </c>
      <c r="L79" s="38" t="s">
        <v>1476</v>
      </c>
      <c r="M79" s="38" t="s">
        <v>1382</v>
      </c>
      <c r="N79" s="38" t="s">
        <v>997</v>
      </c>
      <c r="O79" s="42"/>
    </row>
    <row r="80" ht="18" customHeight="1" spans="1:15">
      <c r="A80" s="31">
        <v>76</v>
      </c>
      <c r="B80" s="32" t="s">
        <v>1377</v>
      </c>
      <c r="C80" s="33" t="s">
        <v>1477</v>
      </c>
      <c r="D80" s="33" t="s">
        <v>1379</v>
      </c>
      <c r="E80" s="34">
        <v>3730</v>
      </c>
      <c r="F80" s="34">
        <v>3613.35</v>
      </c>
      <c r="G80" s="34">
        <f t="shared" si="1"/>
        <v>116.65</v>
      </c>
      <c r="H80" s="34">
        <v>100</v>
      </c>
      <c r="I80" s="38"/>
      <c r="J80" s="38" t="s">
        <v>1259</v>
      </c>
      <c r="K80" s="38" t="s">
        <v>1478</v>
      </c>
      <c r="L80" s="38" t="s">
        <v>1479</v>
      </c>
      <c r="M80" s="38" t="s">
        <v>1382</v>
      </c>
      <c r="N80" s="38" t="s">
        <v>997</v>
      </c>
      <c r="O80" s="42"/>
    </row>
    <row r="81" ht="18" customHeight="1" spans="1:15">
      <c r="A81" s="31">
        <v>77</v>
      </c>
      <c r="B81" s="32" t="s">
        <v>1377</v>
      </c>
      <c r="C81" s="33" t="s">
        <v>1480</v>
      </c>
      <c r="D81" s="33" t="s">
        <v>1379</v>
      </c>
      <c r="E81" s="34">
        <v>3730</v>
      </c>
      <c r="F81" s="34">
        <v>3613.35</v>
      </c>
      <c r="G81" s="34">
        <f t="shared" si="1"/>
        <v>116.65</v>
      </c>
      <c r="H81" s="34">
        <v>100</v>
      </c>
      <c r="I81" s="38"/>
      <c r="J81" s="38" t="s">
        <v>1259</v>
      </c>
      <c r="K81" s="38" t="s">
        <v>1481</v>
      </c>
      <c r="L81" s="38" t="s">
        <v>1482</v>
      </c>
      <c r="M81" s="38" t="s">
        <v>1382</v>
      </c>
      <c r="N81" s="38" t="s">
        <v>997</v>
      </c>
      <c r="O81" s="42"/>
    </row>
    <row r="82" ht="18" customHeight="1" spans="1:15">
      <c r="A82" s="31">
        <v>78</v>
      </c>
      <c r="B82" s="32" t="s">
        <v>1377</v>
      </c>
      <c r="C82" s="33" t="s">
        <v>1483</v>
      </c>
      <c r="D82" s="33" t="s">
        <v>1379</v>
      </c>
      <c r="E82" s="34">
        <v>3730</v>
      </c>
      <c r="F82" s="34">
        <v>3613.35</v>
      </c>
      <c r="G82" s="34">
        <f t="shared" si="1"/>
        <v>116.65</v>
      </c>
      <c r="H82" s="34">
        <v>100</v>
      </c>
      <c r="I82" s="38"/>
      <c r="J82" s="38" t="s">
        <v>1259</v>
      </c>
      <c r="K82" s="38" t="s">
        <v>1484</v>
      </c>
      <c r="L82" s="38" t="s">
        <v>1485</v>
      </c>
      <c r="M82" s="38" t="s">
        <v>1382</v>
      </c>
      <c r="N82" s="38" t="s">
        <v>997</v>
      </c>
      <c r="O82" s="42"/>
    </row>
    <row r="83" ht="18" customHeight="1" spans="1:15">
      <c r="A83" s="31">
        <v>79</v>
      </c>
      <c r="B83" s="32" t="s">
        <v>1377</v>
      </c>
      <c r="C83" s="33" t="s">
        <v>1486</v>
      </c>
      <c r="D83" s="33" t="s">
        <v>1379</v>
      </c>
      <c r="E83" s="34">
        <v>3730</v>
      </c>
      <c r="F83" s="34">
        <v>3613.35</v>
      </c>
      <c r="G83" s="34">
        <f t="shared" si="1"/>
        <v>116.65</v>
      </c>
      <c r="H83" s="34">
        <v>100</v>
      </c>
      <c r="I83" s="38"/>
      <c r="J83" s="38" t="s">
        <v>1259</v>
      </c>
      <c r="K83" s="38" t="s">
        <v>1487</v>
      </c>
      <c r="L83" s="38" t="s">
        <v>1488</v>
      </c>
      <c r="M83" s="38" t="s">
        <v>1382</v>
      </c>
      <c r="N83" s="38" t="s">
        <v>997</v>
      </c>
      <c r="O83" s="42"/>
    </row>
    <row r="84" ht="18" customHeight="1" spans="1:15">
      <c r="A84" s="31">
        <v>80</v>
      </c>
      <c r="B84" s="32" t="s">
        <v>1377</v>
      </c>
      <c r="C84" s="33" t="s">
        <v>1489</v>
      </c>
      <c r="D84" s="33" t="s">
        <v>1379</v>
      </c>
      <c r="E84" s="34">
        <v>3730</v>
      </c>
      <c r="F84" s="34">
        <v>3613.35</v>
      </c>
      <c r="G84" s="34">
        <f t="shared" si="1"/>
        <v>116.65</v>
      </c>
      <c r="H84" s="34">
        <v>100</v>
      </c>
      <c r="I84" s="38"/>
      <c r="J84" s="38" t="s">
        <v>1259</v>
      </c>
      <c r="K84" s="38" t="s">
        <v>1490</v>
      </c>
      <c r="L84" s="38" t="s">
        <v>1491</v>
      </c>
      <c r="M84" s="38" t="s">
        <v>1382</v>
      </c>
      <c r="N84" s="38" t="s">
        <v>997</v>
      </c>
      <c r="O84" s="42"/>
    </row>
    <row r="85" ht="18" customHeight="1" spans="1:15">
      <c r="A85" s="31">
        <v>81</v>
      </c>
      <c r="B85" s="32" t="s">
        <v>1377</v>
      </c>
      <c r="C85" s="33" t="s">
        <v>1492</v>
      </c>
      <c r="D85" s="33" t="s">
        <v>1379</v>
      </c>
      <c r="E85" s="34">
        <v>3730</v>
      </c>
      <c r="F85" s="34">
        <v>3613.35</v>
      </c>
      <c r="G85" s="34">
        <f t="shared" si="1"/>
        <v>116.65</v>
      </c>
      <c r="H85" s="34">
        <v>100</v>
      </c>
      <c r="I85" s="38"/>
      <c r="J85" s="38" t="s">
        <v>1259</v>
      </c>
      <c r="K85" s="38" t="s">
        <v>1493</v>
      </c>
      <c r="L85" s="38" t="s">
        <v>1494</v>
      </c>
      <c r="M85" s="38" t="s">
        <v>1382</v>
      </c>
      <c r="N85" s="38" t="s">
        <v>997</v>
      </c>
      <c r="O85" s="42"/>
    </row>
    <row r="86" ht="18" customHeight="1" spans="1:15">
      <c r="A86" s="31">
        <v>82</v>
      </c>
      <c r="B86" s="32" t="s">
        <v>1377</v>
      </c>
      <c r="C86" s="33" t="s">
        <v>1495</v>
      </c>
      <c r="D86" s="33" t="s">
        <v>1379</v>
      </c>
      <c r="E86" s="34">
        <v>3730</v>
      </c>
      <c r="F86" s="34">
        <v>3613.35</v>
      </c>
      <c r="G86" s="34">
        <f t="shared" si="1"/>
        <v>116.65</v>
      </c>
      <c r="H86" s="34">
        <v>100</v>
      </c>
      <c r="I86" s="38"/>
      <c r="J86" s="38" t="s">
        <v>1259</v>
      </c>
      <c r="K86" s="38" t="s">
        <v>1496</v>
      </c>
      <c r="L86" s="38" t="s">
        <v>1497</v>
      </c>
      <c r="M86" s="38" t="s">
        <v>1382</v>
      </c>
      <c r="N86" s="38" t="s">
        <v>997</v>
      </c>
      <c r="O86" s="42"/>
    </row>
    <row r="87" ht="18" customHeight="1" spans="1:15">
      <c r="A87" s="31">
        <v>83</v>
      </c>
      <c r="B87" s="32" t="s">
        <v>1377</v>
      </c>
      <c r="C87" s="33" t="s">
        <v>1498</v>
      </c>
      <c r="D87" s="33" t="s">
        <v>1379</v>
      </c>
      <c r="E87" s="34">
        <v>3730</v>
      </c>
      <c r="F87" s="34">
        <v>3613.35</v>
      </c>
      <c r="G87" s="34">
        <f t="shared" si="1"/>
        <v>116.65</v>
      </c>
      <c r="H87" s="34">
        <v>100</v>
      </c>
      <c r="I87" s="38"/>
      <c r="J87" s="38" t="s">
        <v>1259</v>
      </c>
      <c r="K87" s="38" t="s">
        <v>1499</v>
      </c>
      <c r="L87" s="38" t="s">
        <v>1500</v>
      </c>
      <c r="M87" s="38" t="s">
        <v>1382</v>
      </c>
      <c r="N87" s="38" t="s">
        <v>997</v>
      </c>
      <c r="O87" s="42"/>
    </row>
    <row r="88" ht="18" customHeight="1" spans="1:15">
      <c r="A88" s="31">
        <v>84</v>
      </c>
      <c r="B88" s="32" t="s">
        <v>1377</v>
      </c>
      <c r="C88" s="33" t="s">
        <v>1501</v>
      </c>
      <c r="D88" s="33" t="s">
        <v>1379</v>
      </c>
      <c r="E88" s="34">
        <v>3730</v>
      </c>
      <c r="F88" s="34">
        <v>3613.35</v>
      </c>
      <c r="G88" s="34">
        <f t="shared" si="1"/>
        <v>116.65</v>
      </c>
      <c r="H88" s="34">
        <v>100</v>
      </c>
      <c r="I88" s="38"/>
      <c r="J88" s="38" t="s">
        <v>1259</v>
      </c>
      <c r="K88" s="38" t="s">
        <v>1502</v>
      </c>
      <c r="L88" s="38" t="s">
        <v>1503</v>
      </c>
      <c r="M88" s="38" t="s">
        <v>1382</v>
      </c>
      <c r="N88" s="38" t="s">
        <v>997</v>
      </c>
      <c r="O88" s="42"/>
    </row>
    <row r="89" ht="18" customHeight="1" spans="1:15">
      <c r="A89" s="31">
        <v>85</v>
      </c>
      <c r="B89" s="32" t="s">
        <v>1377</v>
      </c>
      <c r="C89" s="33" t="s">
        <v>1504</v>
      </c>
      <c r="D89" s="33" t="s">
        <v>1379</v>
      </c>
      <c r="E89" s="34">
        <v>3730</v>
      </c>
      <c r="F89" s="34">
        <v>3613.35</v>
      </c>
      <c r="G89" s="34">
        <f t="shared" si="1"/>
        <v>116.65</v>
      </c>
      <c r="H89" s="34">
        <v>100</v>
      </c>
      <c r="I89" s="38"/>
      <c r="J89" s="38" t="s">
        <v>1259</v>
      </c>
      <c r="K89" s="38" t="s">
        <v>1505</v>
      </c>
      <c r="L89" s="38" t="s">
        <v>1506</v>
      </c>
      <c r="M89" s="38" t="s">
        <v>1382</v>
      </c>
      <c r="N89" s="38" t="s">
        <v>997</v>
      </c>
      <c r="O89" s="42"/>
    </row>
    <row r="90" ht="18" customHeight="1" spans="1:15">
      <c r="A90" s="31">
        <v>86</v>
      </c>
      <c r="B90" s="32" t="s">
        <v>1377</v>
      </c>
      <c r="C90" s="33" t="s">
        <v>1507</v>
      </c>
      <c r="D90" s="33" t="s">
        <v>1379</v>
      </c>
      <c r="E90" s="34">
        <v>3730</v>
      </c>
      <c r="F90" s="34">
        <v>3613.35</v>
      </c>
      <c r="G90" s="34">
        <f t="shared" si="1"/>
        <v>116.65</v>
      </c>
      <c r="H90" s="34">
        <v>100</v>
      </c>
      <c r="I90" s="38"/>
      <c r="J90" s="38" t="s">
        <v>1259</v>
      </c>
      <c r="K90" s="38" t="s">
        <v>1508</v>
      </c>
      <c r="L90" s="38" t="s">
        <v>1509</v>
      </c>
      <c r="M90" s="38" t="s">
        <v>1382</v>
      </c>
      <c r="N90" s="38" t="s">
        <v>997</v>
      </c>
      <c r="O90" s="42"/>
    </row>
    <row r="91" ht="18" customHeight="1" spans="1:15">
      <c r="A91" s="31">
        <v>87</v>
      </c>
      <c r="B91" s="32" t="s">
        <v>1377</v>
      </c>
      <c r="C91" s="33" t="s">
        <v>1510</v>
      </c>
      <c r="D91" s="33" t="s">
        <v>1379</v>
      </c>
      <c r="E91" s="34">
        <v>3730</v>
      </c>
      <c r="F91" s="34">
        <v>3613.35</v>
      </c>
      <c r="G91" s="34">
        <f t="shared" si="1"/>
        <v>116.65</v>
      </c>
      <c r="H91" s="34">
        <v>100</v>
      </c>
      <c r="I91" s="38"/>
      <c r="J91" s="38" t="s">
        <v>1259</v>
      </c>
      <c r="K91" s="38" t="s">
        <v>1511</v>
      </c>
      <c r="L91" s="38" t="s">
        <v>1512</v>
      </c>
      <c r="M91" s="38" t="s">
        <v>1382</v>
      </c>
      <c r="N91" s="38" t="s">
        <v>997</v>
      </c>
      <c r="O91" s="42"/>
    </row>
    <row r="92" ht="18" customHeight="1" spans="1:15">
      <c r="A92" s="31">
        <v>88</v>
      </c>
      <c r="B92" s="32" t="s">
        <v>1377</v>
      </c>
      <c r="C92" s="33" t="s">
        <v>1513</v>
      </c>
      <c r="D92" s="33" t="s">
        <v>1379</v>
      </c>
      <c r="E92" s="34">
        <v>3730</v>
      </c>
      <c r="F92" s="34">
        <v>3613.35</v>
      </c>
      <c r="G92" s="34">
        <f t="shared" si="1"/>
        <v>116.65</v>
      </c>
      <c r="H92" s="34">
        <v>100</v>
      </c>
      <c r="I92" s="38"/>
      <c r="J92" s="38" t="s">
        <v>1259</v>
      </c>
      <c r="K92" s="38" t="s">
        <v>1514</v>
      </c>
      <c r="L92" s="38" t="s">
        <v>1515</v>
      </c>
      <c r="M92" s="38" t="s">
        <v>1382</v>
      </c>
      <c r="N92" s="38" t="s">
        <v>997</v>
      </c>
      <c r="O92" s="42"/>
    </row>
    <row r="93" ht="18" customHeight="1" spans="1:15">
      <c r="A93" s="31">
        <v>89</v>
      </c>
      <c r="B93" s="32" t="s">
        <v>1377</v>
      </c>
      <c r="C93" s="33" t="s">
        <v>1516</v>
      </c>
      <c r="D93" s="33" t="s">
        <v>1379</v>
      </c>
      <c r="E93" s="34">
        <v>3730</v>
      </c>
      <c r="F93" s="34">
        <v>3613.35</v>
      </c>
      <c r="G93" s="34">
        <f t="shared" si="1"/>
        <v>116.65</v>
      </c>
      <c r="H93" s="34">
        <v>100</v>
      </c>
      <c r="I93" s="38"/>
      <c r="J93" s="38" t="s">
        <v>1259</v>
      </c>
      <c r="K93" s="38" t="s">
        <v>1517</v>
      </c>
      <c r="L93" s="38" t="s">
        <v>1518</v>
      </c>
      <c r="M93" s="38" t="s">
        <v>1382</v>
      </c>
      <c r="N93" s="38" t="s">
        <v>997</v>
      </c>
      <c r="O93" s="42"/>
    </row>
    <row r="94" ht="18" customHeight="1" spans="1:15">
      <c r="A94" s="31">
        <v>90</v>
      </c>
      <c r="B94" s="32" t="s">
        <v>1377</v>
      </c>
      <c r="C94" s="33" t="s">
        <v>1519</v>
      </c>
      <c r="D94" s="33" t="s">
        <v>1379</v>
      </c>
      <c r="E94" s="34">
        <v>3730</v>
      </c>
      <c r="F94" s="34">
        <v>3613.35</v>
      </c>
      <c r="G94" s="34">
        <f t="shared" si="1"/>
        <v>116.65</v>
      </c>
      <c r="H94" s="34">
        <v>100</v>
      </c>
      <c r="I94" s="38"/>
      <c r="J94" s="38" t="s">
        <v>1259</v>
      </c>
      <c r="K94" s="38" t="s">
        <v>1520</v>
      </c>
      <c r="L94" s="38" t="s">
        <v>1521</v>
      </c>
      <c r="M94" s="38" t="s">
        <v>1382</v>
      </c>
      <c r="N94" s="38" t="s">
        <v>997</v>
      </c>
      <c r="O94" s="42"/>
    </row>
    <row r="95" ht="18" customHeight="1" spans="1:15">
      <c r="A95" s="31">
        <v>91</v>
      </c>
      <c r="B95" s="32" t="s">
        <v>1377</v>
      </c>
      <c r="C95" s="33" t="s">
        <v>1522</v>
      </c>
      <c r="D95" s="33" t="s">
        <v>1379</v>
      </c>
      <c r="E95" s="34">
        <v>3730</v>
      </c>
      <c r="F95" s="34">
        <v>3613.35</v>
      </c>
      <c r="G95" s="34">
        <f t="shared" si="1"/>
        <v>116.65</v>
      </c>
      <c r="H95" s="34">
        <v>100</v>
      </c>
      <c r="I95" s="38"/>
      <c r="J95" s="38" t="s">
        <v>1259</v>
      </c>
      <c r="K95" s="38" t="s">
        <v>1523</v>
      </c>
      <c r="L95" s="38" t="s">
        <v>1524</v>
      </c>
      <c r="M95" s="38" t="s">
        <v>1382</v>
      </c>
      <c r="N95" s="38" t="s">
        <v>997</v>
      </c>
      <c r="O95" s="42"/>
    </row>
    <row r="96" ht="18" customHeight="1" spans="1:15">
      <c r="A96" s="31">
        <v>92</v>
      </c>
      <c r="B96" s="32" t="s">
        <v>1377</v>
      </c>
      <c r="C96" s="33" t="s">
        <v>1525</v>
      </c>
      <c r="D96" s="33" t="s">
        <v>1379</v>
      </c>
      <c r="E96" s="34">
        <v>3730</v>
      </c>
      <c r="F96" s="34">
        <v>3613.35</v>
      </c>
      <c r="G96" s="34">
        <f t="shared" si="1"/>
        <v>116.65</v>
      </c>
      <c r="H96" s="34">
        <v>100</v>
      </c>
      <c r="I96" s="38"/>
      <c r="J96" s="38" t="s">
        <v>1259</v>
      </c>
      <c r="K96" s="38" t="s">
        <v>1526</v>
      </c>
      <c r="L96" s="38" t="s">
        <v>1527</v>
      </c>
      <c r="M96" s="38" t="s">
        <v>1382</v>
      </c>
      <c r="N96" s="38" t="s">
        <v>997</v>
      </c>
      <c r="O96" s="42"/>
    </row>
    <row r="97" ht="18" customHeight="1" spans="1:15">
      <c r="A97" s="31">
        <v>93</v>
      </c>
      <c r="B97" s="32" t="s">
        <v>1528</v>
      </c>
      <c r="C97" s="33" t="s">
        <v>1529</v>
      </c>
      <c r="D97" s="33" t="s">
        <v>1358</v>
      </c>
      <c r="E97" s="34">
        <v>3600</v>
      </c>
      <c r="F97" s="34">
        <v>2100</v>
      </c>
      <c r="G97" s="34">
        <f t="shared" si="1"/>
        <v>1500</v>
      </c>
      <c r="H97" s="34">
        <v>100</v>
      </c>
      <c r="I97" s="38"/>
      <c r="J97" s="38"/>
      <c r="K97" s="38"/>
      <c r="L97" s="38"/>
      <c r="M97" s="38" t="s">
        <v>1530</v>
      </c>
      <c r="N97" s="38" t="s">
        <v>1531</v>
      </c>
      <c r="O97" s="42"/>
    </row>
    <row r="98" ht="18" customHeight="1" spans="1:15">
      <c r="A98" s="31">
        <v>94</v>
      </c>
      <c r="B98" s="32" t="s">
        <v>1532</v>
      </c>
      <c r="C98" s="33" t="s">
        <v>1533</v>
      </c>
      <c r="D98" s="33" t="s">
        <v>1534</v>
      </c>
      <c r="E98" s="34">
        <v>2990</v>
      </c>
      <c r="F98" s="34">
        <v>1806.55</v>
      </c>
      <c r="G98" s="34">
        <f t="shared" si="1"/>
        <v>1183.45</v>
      </c>
      <c r="H98" s="34">
        <v>100</v>
      </c>
      <c r="I98" s="38"/>
      <c r="J98" s="38" t="s">
        <v>1535</v>
      </c>
      <c r="K98" s="38" t="s">
        <v>1536</v>
      </c>
      <c r="L98" s="38" t="s">
        <v>1536</v>
      </c>
      <c r="M98" s="38" t="s">
        <v>152</v>
      </c>
      <c r="N98" s="38" t="s">
        <v>1537</v>
      </c>
      <c r="O98" s="42"/>
    </row>
    <row r="99" ht="18" customHeight="1" spans="1:15">
      <c r="A99" s="31">
        <v>95</v>
      </c>
      <c r="B99" s="32" t="s">
        <v>1532</v>
      </c>
      <c r="C99" s="33" t="s">
        <v>1538</v>
      </c>
      <c r="D99" s="33" t="s">
        <v>1534</v>
      </c>
      <c r="E99" s="34">
        <v>2990</v>
      </c>
      <c r="F99" s="34">
        <v>1806.55</v>
      </c>
      <c r="G99" s="34">
        <f t="shared" si="1"/>
        <v>1183.45</v>
      </c>
      <c r="H99" s="34">
        <v>100</v>
      </c>
      <c r="I99" s="38"/>
      <c r="J99" s="38" t="s">
        <v>1539</v>
      </c>
      <c r="K99" s="38" t="s">
        <v>1540</v>
      </c>
      <c r="L99" s="38" t="s">
        <v>1540</v>
      </c>
      <c r="M99" s="38" t="s">
        <v>152</v>
      </c>
      <c r="N99" s="38" t="s">
        <v>1537</v>
      </c>
      <c r="O99" s="42"/>
    </row>
    <row r="100" ht="18" customHeight="1" spans="1:15">
      <c r="A100" s="31">
        <v>96</v>
      </c>
      <c r="B100" s="32" t="s">
        <v>1532</v>
      </c>
      <c r="C100" s="33" t="s">
        <v>1541</v>
      </c>
      <c r="D100" s="33" t="s">
        <v>1534</v>
      </c>
      <c r="E100" s="34">
        <v>2990</v>
      </c>
      <c r="F100" s="34">
        <v>1806.55</v>
      </c>
      <c r="G100" s="34">
        <f t="shared" si="1"/>
        <v>1183.45</v>
      </c>
      <c r="H100" s="34">
        <v>100</v>
      </c>
      <c r="I100" s="38"/>
      <c r="J100" s="38" t="s">
        <v>1542</v>
      </c>
      <c r="K100" s="38" t="s">
        <v>1543</v>
      </c>
      <c r="L100" s="38" t="s">
        <v>1543</v>
      </c>
      <c r="M100" s="38" t="s">
        <v>152</v>
      </c>
      <c r="N100" s="38" t="s">
        <v>1537</v>
      </c>
      <c r="O100" s="42"/>
    </row>
    <row r="101" ht="18" customHeight="1" spans="1:15">
      <c r="A101" s="31">
        <v>97</v>
      </c>
      <c r="B101" s="32" t="s">
        <v>1532</v>
      </c>
      <c r="C101" s="33" t="s">
        <v>1544</v>
      </c>
      <c r="D101" s="33" t="s">
        <v>1534</v>
      </c>
      <c r="E101" s="34">
        <v>2990</v>
      </c>
      <c r="F101" s="34">
        <v>1806.55</v>
      </c>
      <c r="G101" s="34">
        <f t="shared" si="1"/>
        <v>1183.45</v>
      </c>
      <c r="H101" s="34">
        <v>100</v>
      </c>
      <c r="I101" s="38"/>
      <c r="J101" s="38" t="s">
        <v>1545</v>
      </c>
      <c r="K101" s="38" t="s">
        <v>1546</v>
      </c>
      <c r="L101" s="38" t="s">
        <v>1546</v>
      </c>
      <c r="M101" s="38" t="s">
        <v>152</v>
      </c>
      <c r="N101" s="38" t="s">
        <v>1537</v>
      </c>
      <c r="O101" s="42"/>
    </row>
    <row r="102" ht="18" customHeight="1" spans="1:15">
      <c r="A102" s="31">
        <v>98</v>
      </c>
      <c r="B102" s="32" t="s">
        <v>1532</v>
      </c>
      <c r="C102" s="33" t="s">
        <v>1547</v>
      </c>
      <c r="D102" s="33" t="s">
        <v>1534</v>
      </c>
      <c r="E102" s="34">
        <v>2990</v>
      </c>
      <c r="F102" s="34">
        <v>1806.55</v>
      </c>
      <c r="G102" s="34">
        <f t="shared" si="1"/>
        <v>1183.45</v>
      </c>
      <c r="H102" s="34">
        <v>100</v>
      </c>
      <c r="I102" s="38"/>
      <c r="J102" s="38" t="s">
        <v>1548</v>
      </c>
      <c r="K102" s="38" t="s">
        <v>1549</v>
      </c>
      <c r="L102" s="38" t="s">
        <v>1549</v>
      </c>
      <c r="M102" s="38" t="s">
        <v>152</v>
      </c>
      <c r="N102" s="38" t="s">
        <v>1537</v>
      </c>
      <c r="O102" s="42"/>
    </row>
    <row r="103" ht="18" customHeight="1" spans="1:15">
      <c r="A103" s="31">
        <v>99</v>
      </c>
      <c r="B103" s="32" t="s">
        <v>1532</v>
      </c>
      <c r="C103" s="33" t="s">
        <v>1550</v>
      </c>
      <c r="D103" s="33" t="s">
        <v>1534</v>
      </c>
      <c r="E103" s="34">
        <v>2990</v>
      </c>
      <c r="F103" s="34">
        <v>1806.55</v>
      </c>
      <c r="G103" s="34">
        <f t="shared" si="1"/>
        <v>1183.45</v>
      </c>
      <c r="H103" s="34">
        <v>100</v>
      </c>
      <c r="I103" s="38"/>
      <c r="J103" s="38" t="s">
        <v>1551</v>
      </c>
      <c r="K103" s="38" t="s">
        <v>1552</v>
      </c>
      <c r="L103" s="38" t="s">
        <v>1552</v>
      </c>
      <c r="M103" s="38" t="s">
        <v>152</v>
      </c>
      <c r="N103" s="38" t="s">
        <v>1537</v>
      </c>
      <c r="O103" s="42"/>
    </row>
    <row r="104" ht="18" customHeight="1" spans="1:15">
      <c r="A104" s="31">
        <v>100</v>
      </c>
      <c r="B104" s="32" t="s">
        <v>1532</v>
      </c>
      <c r="C104" s="33" t="s">
        <v>1553</v>
      </c>
      <c r="D104" s="33" t="s">
        <v>1534</v>
      </c>
      <c r="E104" s="34">
        <v>2990</v>
      </c>
      <c r="F104" s="34">
        <v>1806.55</v>
      </c>
      <c r="G104" s="34">
        <f t="shared" si="1"/>
        <v>1183.45</v>
      </c>
      <c r="H104" s="34">
        <v>100</v>
      </c>
      <c r="I104" s="38"/>
      <c r="J104" s="38" t="s">
        <v>1554</v>
      </c>
      <c r="K104" s="38" t="s">
        <v>1555</v>
      </c>
      <c r="L104" s="38" t="s">
        <v>1555</v>
      </c>
      <c r="M104" s="38" t="s">
        <v>152</v>
      </c>
      <c r="N104" s="38" t="s">
        <v>1537</v>
      </c>
      <c r="O104" s="42"/>
    </row>
    <row r="105" ht="18" customHeight="1" spans="1:15">
      <c r="A105" s="31">
        <v>101</v>
      </c>
      <c r="B105" s="32" t="s">
        <v>1532</v>
      </c>
      <c r="C105" s="33" t="s">
        <v>1556</v>
      </c>
      <c r="D105" s="33" t="s">
        <v>1534</v>
      </c>
      <c r="E105" s="34">
        <v>2990</v>
      </c>
      <c r="F105" s="34">
        <v>1806.55</v>
      </c>
      <c r="G105" s="34">
        <f t="shared" si="1"/>
        <v>1183.45</v>
      </c>
      <c r="H105" s="34">
        <v>100</v>
      </c>
      <c r="I105" s="38"/>
      <c r="J105" s="38" t="s">
        <v>1557</v>
      </c>
      <c r="K105" s="38" t="s">
        <v>1558</v>
      </c>
      <c r="L105" s="38" t="s">
        <v>1558</v>
      </c>
      <c r="M105" s="38" t="s">
        <v>152</v>
      </c>
      <c r="N105" s="38" t="s">
        <v>1537</v>
      </c>
      <c r="O105" s="42"/>
    </row>
    <row r="106" ht="18" customHeight="1" spans="1:15">
      <c r="A106" s="31">
        <v>102</v>
      </c>
      <c r="B106" s="32" t="s">
        <v>1532</v>
      </c>
      <c r="C106" s="33" t="s">
        <v>1559</v>
      </c>
      <c r="D106" s="33" t="s">
        <v>1534</v>
      </c>
      <c r="E106" s="34">
        <v>2990</v>
      </c>
      <c r="F106" s="34">
        <v>1806.55</v>
      </c>
      <c r="G106" s="34">
        <f t="shared" si="1"/>
        <v>1183.45</v>
      </c>
      <c r="H106" s="34">
        <v>100</v>
      </c>
      <c r="I106" s="38"/>
      <c r="J106" s="38" t="s">
        <v>1560</v>
      </c>
      <c r="K106" s="38" t="s">
        <v>1561</v>
      </c>
      <c r="L106" s="38" t="s">
        <v>1561</v>
      </c>
      <c r="M106" s="38" t="s">
        <v>152</v>
      </c>
      <c r="N106" s="38" t="s">
        <v>1537</v>
      </c>
      <c r="O106" s="42"/>
    </row>
    <row r="107" ht="18" customHeight="1" spans="1:15">
      <c r="A107" s="31">
        <v>103</v>
      </c>
      <c r="B107" s="32" t="s">
        <v>1532</v>
      </c>
      <c r="C107" s="33" t="s">
        <v>1562</v>
      </c>
      <c r="D107" s="33" t="s">
        <v>1534</v>
      </c>
      <c r="E107" s="34">
        <v>2990</v>
      </c>
      <c r="F107" s="34">
        <v>1806.55</v>
      </c>
      <c r="G107" s="34">
        <f t="shared" si="1"/>
        <v>1183.45</v>
      </c>
      <c r="H107" s="34">
        <v>100</v>
      </c>
      <c r="I107" s="38"/>
      <c r="J107" s="38" t="s">
        <v>1563</v>
      </c>
      <c r="K107" s="38" t="s">
        <v>1564</v>
      </c>
      <c r="L107" s="38" t="s">
        <v>1564</v>
      </c>
      <c r="M107" s="38" t="s">
        <v>152</v>
      </c>
      <c r="N107" s="38" t="s">
        <v>1537</v>
      </c>
      <c r="O107" s="42"/>
    </row>
    <row r="108" ht="18" customHeight="1" spans="1:15">
      <c r="A108" s="31">
        <v>104</v>
      </c>
      <c r="B108" s="32" t="s">
        <v>1532</v>
      </c>
      <c r="C108" s="33" t="s">
        <v>1565</v>
      </c>
      <c r="D108" s="33" t="s">
        <v>1534</v>
      </c>
      <c r="E108" s="34">
        <v>2990</v>
      </c>
      <c r="F108" s="34">
        <v>1806.55</v>
      </c>
      <c r="G108" s="34">
        <f t="shared" si="1"/>
        <v>1183.45</v>
      </c>
      <c r="H108" s="34">
        <v>100</v>
      </c>
      <c r="I108" s="38"/>
      <c r="J108" s="38" t="s">
        <v>1566</v>
      </c>
      <c r="K108" s="38" t="s">
        <v>1567</v>
      </c>
      <c r="L108" s="38" t="s">
        <v>1567</v>
      </c>
      <c r="M108" s="38" t="s">
        <v>152</v>
      </c>
      <c r="N108" s="38" t="s">
        <v>1537</v>
      </c>
      <c r="O108" s="42"/>
    </row>
    <row r="109" ht="18" customHeight="1" spans="1:15">
      <c r="A109" s="31">
        <v>105</v>
      </c>
      <c r="B109" s="32" t="s">
        <v>1532</v>
      </c>
      <c r="C109" s="33" t="s">
        <v>1568</v>
      </c>
      <c r="D109" s="33" t="s">
        <v>1534</v>
      </c>
      <c r="E109" s="34">
        <v>2990</v>
      </c>
      <c r="F109" s="34">
        <v>1806.55</v>
      </c>
      <c r="G109" s="34">
        <f t="shared" si="1"/>
        <v>1183.45</v>
      </c>
      <c r="H109" s="34">
        <v>100</v>
      </c>
      <c r="I109" s="38"/>
      <c r="J109" s="38" t="s">
        <v>1569</v>
      </c>
      <c r="K109" s="38" t="s">
        <v>1570</v>
      </c>
      <c r="L109" s="38" t="s">
        <v>1570</v>
      </c>
      <c r="M109" s="38" t="s">
        <v>152</v>
      </c>
      <c r="N109" s="38" t="s">
        <v>1537</v>
      </c>
      <c r="O109" s="42"/>
    </row>
    <row r="110" ht="18" customHeight="1" spans="1:15">
      <c r="A110" s="31">
        <v>106</v>
      </c>
      <c r="B110" s="32" t="s">
        <v>1532</v>
      </c>
      <c r="C110" s="33" t="s">
        <v>1571</v>
      </c>
      <c r="D110" s="33" t="s">
        <v>1534</v>
      </c>
      <c r="E110" s="34">
        <v>2990</v>
      </c>
      <c r="F110" s="34">
        <v>1806.55</v>
      </c>
      <c r="G110" s="34">
        <f t="shared" si="1"/>
        <v>1183.45</v>
      </c>
      <c r="H110" s="34">
        <v>100</v>
      </c>
      <c r="I110" s="38"/>
      <c r="J110" s="38" t="s">
        <v>1572</v>
      </c>
      <c r="K110" s="38" t="s">
        <v>1573</v>
      </c>
      <c r="L110" s="38" t="s">
        <v>1573</v>
      </c>
      <c r="M110" s="38" t="s">
        <v>152</v>
      </c>
      <c r="N110" s="38" t="s">
        <v>1537</v>
      </c>
      <c r="O110" s="42"/>
    </row>
    <row r="111" ht="18" customHeight="1" spans="1:15">
      <c r="A111" s="31">
        <v>107</v>
      </c>
      <c r="B111" s="32" t="s">
        <v>1532</v>
      </c>
      <c r="C111" s="33" t="s">
        <v>1574</v>
      </c>
      <c r="D111" s="33" t="s">
        <v>1534</v>
      </c>
      <c r="E111" s="34">
        <v>2990</v>
      </c>
      <c r="F111" s="34">
        <v>1806.55</v>
      </c>
      <c r="G111" s="34">
        <f t="shared" si="1"/>
        <v>1183.45</v>
      </c>
      <c r="H111" s="34">
        <v>100</v>
      </c>
      <c r="I111" s="38"/>
      <c r="J111" s="38" t="s">
        <v>1575</v>
      </c>
      <c r="K111" s="38" t="s">
        <v>1576</v>
      </c>
      <c r="L111" s="38" t="s">
        <v>1576</v>
      </c>
      <c r="M111" s="38" t="s">
        <v>152</v>
      </c>
      <c r="N111" s="38" t="s">
        <v>1537</v>
      </c>
      <c r="O111" s="42"/>
    </row>
    <row r="112" ht="18" customHeight="1" spans="1:15">
      <c r="A112" s="31">
        <v>108</v>
      </c>
      <c r="B112" s="32" t="s">
        <v>1532</v>
      </c>
      <c r="C112" s="33" t="s">
        <v>1577</v>
      </c>
      <c r="D112" s="33" t="s">
        <v>1534</v>
      </c>
      <c r="E112" s="34">
        <v>2990</v>
      </c>
      <c r="F112" s="34">
        <v>1806.55</v>
      </c>
      <c r="G112" s="34">
        <f t="shared" si="1"/>
        <v>1183.45</v>
      </c>
      <c r="H112" s="34">
        <v>100</v>
      </c>
      <c r="I112" s="38"/>
      <c r="J112" s="38" t="s">
        <v>1578</v>
      </c>
      <c r="K112" s="38" t="s">
        <v>1579</v>
      </c>
      <c r="L112" s="38" t="s">
        <v>1579</v>
      </c>
      <c r="M112" s="38" t="s">
        <v>152</v>
      </c>
      <c r="N112" s="38" t="s">
        <v>1537</v>
      </c>
      <c r="O112" s="42"/>
    </row>
    <row r="113" ht="18" customHeight="1" spans="1:15">
      <c r="A113" s="31">
        <v>109</v>
      </c>
      <c r="B113" s="32" t="s">
        <v>1532</v>
      </c>
      <c r="C113" s="33" t="s">
        <v>1580</v>
      </c>
      <c r="D113" s="33" t="s">
        <v>1534</v>
      </c>
      <c r="E113" s="34">
        <v>2990</v>
      </c>
      <c r="F113" s="34">
        <v>1806.55</v>
      </c>
      <c r="G113" s="34">
        <f t="shared" si="1"/>
        <v>1183.45</v>
      </c>
      <c r="H113" s="34">
        <v>100</v>
      </c>
      <c r="I113" s="38"/>
      <c r="J113" s="38" t="s">
        <v>1581</v>
      </c>
      <c r="K113" s="38" t="s">
        <v>1582</v>
      </c>
      <c r="L113" s="38" t="s">
        <v>1582</v>
      </c>
      <c r="M113" s="38" t="s">
        <v>152</v>
      </c>
      <c r="N113" s="38" t="s">
        <v>1537</v>
      </c>
      <c r="O113" s="42"/>
    </row>
    <row r="114" ht="18" customHeight="1" spans="1:15">
      <c r="A114" s="31">
        <v>110</v>
      </c>
      <c r="B114" s="32" t="s">
        <v>1532</v>
      </c>
      <c r="C114" s="33" t="s">
        <v>1583</v>
      </c>
      <c r="D114" s="33" t="s">
        <v>1534</v>
      </c>
      <c r="E114" s="34">
        <v>2990</v>
      </c>
      <c r="F114" s="34">
        <v>1806.55</v>
      </c>
      <c r="G114" s="34">
        <f t="shared" si="1"/>
        <v>1183.45</v>
      </c>
      <c r="H114" s="34">
        <v>100</v>
      </c>
      <c r="I114" s="38"/>
      <c r="J114" s="38" t="s">
        <v>1584</v>
      </c>
      <c r="K114" s="38" t="s">
        <v>1585</v>
      </c>
      <c r="L114" s="38" t="s">
        <v>1585</v>
      </c>
      <c r="M114" s="38" t="s">
        <v>152</v>
      </c>
      <c r="N114" s="38" t="s">
        <v>1537</v>
      </c>
      <c r="O114" s="42"/>
    </row>
    <row r="115" ht="18" customHeight="1" spans="1:15">
      <c r="A115" s="31">
        <v>111</v>
      </c>
      <c r="B115" s="32" t="s">
        <v>1532</v>
      </c>
      <c r="C115" s="33" t="s">
        <v>1586</v>
      </c>
      <c r="D115" s="33" t="s">
        <v>1534</v>
      </c>
      <c r="E115" s="34">
        <v>2990</v>
      </c>
      <c r="F115" s="34">
        <v>1806.55</v>
      </c>
      <c r="G115" s="34">
        <f t="shared" si="1"/>
        <v>1183.45</v>
      </c>
      <c r="H115" s="34">
        <v>100</v>
      </c>
      <c r="I115" s="38"/>
      <c r="J115" s="38" t="s">
        <v>1587</v>
      </c>
      <c r="K115" s="38" t="s">
        <v>1588</v>
      </c>
      <c r="L115" s="38" t="s">
        <v>1588</v>
      </c>
      <c r="M115" s="38" t="s">
        <v>152</v>
      </c>
      <c r="N115" s="38" t="s">
        <v>1537</v>
      </c>
      <c r="O115" s="42"/>
    </row>
    <row r="116" ht="18" customHeight="1" spans="1:15">
      <c r="A116" s="31">
        <v>112</v>
      </c>
      <c r="B116" s="32" t="s">
        <v>1532</v>
      </c>
      <c r="C116" s="33" t="s">
        <v>1589</v>
      </c>
      <c r="D116" s="33" t="s">
        <v>1534</v>
      </c>
      <c r="E116" s="34">
        <v>2990</v>
      </c>
      <c r="F116" s="34">
        <v>1806.55</v>
      </c>
      <c r="G116" s="34">
        <f t="shared" si="1"/>
        <v>1183.45</v>
      </c>
      <c r="H116" s="34">
        <v>100</v>
      </c>
      <c r="I116" s="38"/>
      <c r="J116" s="38" t="s">
        <v>1590</v>
      </c>
      <c r="K116" s="38" t="s">
        <v>1591</v>
      </c>
      <c r="L116" s="38" t="s">
        <v>1591</v>
      </c>
      <c r="M116" s="38" t="s">
        <v>152</v>
      </c>
      <c r="N116" s="38" t="s">
        <v>1537</v>
      </c>
      <c r="O116" s="42"/>
    </row>
    <row r="117" ht="18" customHeight="1" spans="1:15">
      <c r="A117" s="31">
        <v>113</v>
      </c>
      <c r="B117" s="32" t="s">
        <v>1532</v>
      </c>
      <c r="C117" s="33" t="s">
        <v>1592</v>
      </c>
      <c r="D117" s="33" t="s">
        <v>1534</v>
      </c>
      <c r="E117" s="34">
        <v>2990</v>
      </c>
      <c r="F117" s="34">
        <v>1806.55</v>
      </c>
      <c r="G117" s="34">
        <f t="shared" si="1"/>
        <v>1183.45</v>
      </c>
      <c r="H117" s="34">
        <v>100</v>
      </c>
      <c r="I117" s="38"/>
      <c r="J117" s="38" t="s">
        <v>1593</v>
      </c>
      <c r="K117" s="38" t="s">
        <v>1594</v>
      </c>
      <c r="L117" s="38" t="s">
        <v>1594</v>
      </c>
      <c r="M117" s="38" t="s">
        <v>152</v>
      </c>
      <c r="N117" s="38" t="s">
        <v>1537</v>
      </c>
      <c r="O117" s="42"/>
    </row>
    <row r="118" ht="18" customHeight="1" spans="1:15">
      <c r="A118" s="31">
        <v>114</v>
      </c>
      <c r="B118" s="32" t="s">
        <v>1532</v>
      </c>
      <c r="C118" s="33" t="s">
        <v>1595</v>
      </c>
      <c r="D118" s="33" t="s">
        <v>1534</v>
      </c>
      <c r="E118" s="34">
        <v>2990</v>
      </c>
      <c r="F118" s="34">
        <v>1806.55</v>
      </c>
      <c r="G118" s="34">
        <f t="shared" si="1"/>
        <v>1183.45</v>
      </c>
      <c r="H118" s="34">
        <v>100</v>
      </c>
      <c r="I118" s="38"/>
      <c r="J118" s="38" t="s">
        <v>1596</v>
      </c>
      <c r="K118" s="38" t="s">
        <v>1597</v>
      </c>
      <c r="L118" s="38" t="s">
        <v>1597</v>
      </c>
      <c r="M118" s="38" t="s">
        <v>152</v>
      </c>
      <c r="N118" s="38" t="s">
        <v>1537</v>
      </c>
      <c r="O118" s="42"/>
    </row>
    <row r="119" ht="18" customHeight="1" spans="1:15">
      <c r="A119" s="31">
        <v>115</v>
      </c>
      <c r="B119" s="32" t="s">
        <v>1532</v>
      </c>
      <c r="C119" s="33" t="s">
        <v>1598</v>
      </c>
      <c r="D119" s="33" t="s">
        <v>1534</v>
      </c>
      <c r="E119" s="34">
        <v>2990</v>
      </c>
      <c r="F119" s="34">
        <v>1806.55</v>
      </c>
      <c r="G119" s="34">
        <f t="shared" si="1"/>
        <v>1183.45</v>
      </c>
      <c r="H119" s="34">
        <v>100</v>
      </c>
      <c r="I119" s="38"/>
      <c r="J119" s="38" t="s">
        <v>1599</v>
      </c>
      <c r="K119" s="38" t="s">
        <v>1600</v>
      </c>
      <c r="L119" s="38" t="s">
        <v>1600</v>
      </c>
      <c r="M119" s="38" t="s">
        <v>152</v>
      </c>
      <c r="N119" s="38" t="s">
        <v>1537</v>
      </c>
      <c r="O119" s="42"/>
    </row>
    <row r="120" ht="18" customHeight="1" spans="1:15">
      <c r="A120" s="31">
        <v>116</v>
      </c>
      <c r="B120" s="32" t="s">
        <v>1532</v>
      </c>
      <c r="C120" s="33" t="s">
        <v>1601</v>
      </c>
      <c r="D120" s="33" t="s">
        <v>1534</v>
      </c>
      <c r="E120" s="34">
        <v>2990</v>
      </c>
      <c r="F120" s="34">
        <v>1806.55</v>
      </c>
      <c r="G120" s="34">
        <f t="shared" si="1"/>
        <v>1183.45</v>
      </c>
      <c r="H120" s="34">
        <v>100</v>
      </c>
      <c r="I120" s="38"/>
      <c r="J120" s="38" t="s">
        <v>1602</v>
      </c>
      <c r="K120" s="38" t="s">
        <v>1603</v>
      </c>
      <c r="L120" s="38" t="s">
        <v>1603</v>
      </c>
      <c r="M120" s="38" t="s">
        <v>152</v>
      </c>
      <c r="N120" s="38" t="s">
        <v>1537</v>
      </c>
      <c r="O120" s="42"/>
    </row>
    <row r="121" ht="18" customHeight="1" spans="1:15">
      <c r="A121" s="31">
        <v>117</v>
      </c>
      <c r="B121" s="32" t="s">
        <v>1532</v>
      </c>
      <c r="C121" s="33" t="s">
        <v>1604</v>
      </c>
      <c r="D121" s="33" t="s">
        <v>1534</v>
      </c>
      <c r="E121" s="34">
        <v>2990</v>
      </c>
      <c r="F121" s="34">
        <v>1806.55</v>
      </c>
      <c r="G121" s="34">
        <f t="shared" si="1"/>
        <v>1183.45</v>
      </c>
      <c r="H121" s="34">
        <v>100</v>
      </c>
      <c r="I121" s="38"/>
      <c r="J121" s="38" t="s">
        <v>1605</v>
      </c>
      <c r="K121" s="38" t="s">
        <v>1606</v>
      </c>
      <c r="L121" s="38" t="s">
        <v>1606</v>
      </c>
      <c r="M121" s="38" t="s">
        <v>152</v>
      </c>
      <c r="N121" s="38" t="s">
        <v>1537</v>
      </c>
      <c r="O121" s="42"/>
    </row>
    <row r="122" ht="18" customHeight="1" spans="1:15">
      <c r="A122" s="31">
        <v>118</v>
      </c>
      <c r="B122" s="32" t="s">
        <v>1532</v>
      </c>
      <c r="C122" s="33" t="s">
        <v>1607</v>
      </c>
      <c r="D122" s="33" t="s">
        <v>1534</v>
      </c>
      <c r="E122" s="34">
        <v>2990</v>
      </c>
      <c r="F122" s="34">
        <v>1806.55</v>
      </c>
      <c r="G122" s="34">
        <f t="shared" si="1"/>
        <v>1183.45</v>
      </c>
      <c r="H122" s="34">
        <v>100</v>
      </c>
      <c r="I122" s="38"/>
      <c r="J122" s="38" t="s">
        <v>1608</v>
      </c>
      <c r="K122" s="38" t="s">
        <v>1609</v>
      </c>
      <c r="L122" s="38" t="s">
        <v>1609</v>
      </c>
      <c r="M122" s="38" t="s">
        <v>152</v>
      </c>
      <c r="N122" s="38" t="s">
        <v>1537</v>
      </c>
      <c r="O122" s="42"/>
    </row>
    <row r="123" ht="18" customHeight="1" spans="1:15">
      <c r="A123" s="31">
        <v>119</v>
      </c>
      <c r="B123" s="32" t="s">
        <v>1532</v>
      </c>
      <c r="C123" s="33" t="s">
        <v>1610</v>
      </c>
      <c r="D123" s="33" t="s">
        <v>1534</v>
      </c>
      <c r="E123" s="34">
        <v>2990</v>
      </c>
      <c r="F123" s="34">
        <v>1806.55</v>
      </c>
      <c r="G123" s="34">
        <f t="shared" si="1"/>
        <v>1183.45</v>
      </c>
      <c r="H123" s="34">
        <v>100</v>
      </c>
      <c r="I123" s="38"/>
      <c r="J123" s="38" t="s">
        <v>1611</v>
      </c>
      <c r="K123" s="38" t="s">
        <v>1612</v>
      </c>
      <c r="L123" s="38" t="s">
        <v>1612</v>
      </c>
      <c r="M123" s="38" t="s">
        <v>152</v>
      </c>
      <c r="N123" s="38" t="s">
        <v>1537</v>
      </c>
      <c r="O123" s="42"/>
    </row>
    <row r="124" ht="18" customHeight="1" spans="1:15">
      <c r="A124" s="31">
        <v>120</v>
      </c>
      <c r="B124" s="32" t="s">
        <v>1532</v>
      </c>
      <c r="C124" s="33" t="s">
        <v>1613</v>
      </c>
      <c r="D124" s="33" t="s">
        <v>1534</v>
      </c>
      <c r="E124" s="34">
        <v>2990</v>
      </c>
      <c r="F124" s="34">
        <v>1806.55</v>
      </c>
      <c r="G124" s="34">
        <f t="shared" si="1"/>
        <v>1183.45</v>
      </c>
      <c r="H124" s="34">
        <v>100</v>
      </c>
      <c r="I124" s="38"/>
      <c r="J124" s="38" t="s">
        <v>1614</v>
      </c>
      <c r="K124" s="38" t="s">
        <v>1615</v>
      </c>
      <c r="L124" s="38" t="s">
        <v>1615</v>
      </c>
      <c r="M124" s="38" t="s">
        <v>152</v>
      </c>
      <c r="N124" s="38" t="s">
        <v>1537</v>
      </c>
      <c r="O124" s="42"/>
    </row>
    <row r="125" ht="18" customHeight="1" spans="1:15">
      <c r="A125" s="31">
        <v>121</v>
      </c>
      <c r="B125" s="32" t="s">
        <v>1532</v>
      </c>
      <c r="C125" s="33" t="s">
        <v>1616</v>
      </c>
      <c r="D125" s="33" t="s">
        <v>1534</v>
      </c>
      <c r="E125" s="34">
        <v>2990</v>
      </c>
      <c r="F125" s="34">
        <v>1806.55</v>
      </c>
      <c r="G125" s="34">
        <f t="shared" si="1"/>
        <v>1183.45</v>
      </c>
      <c r="H125" s="34">
        <v>100</v>
      </c>
      <c r="I125" s="38"/>
      <c r="J125" s="38" t="s">
        <v>1617</v>
      </c>
      <c r="K125" s="38" t="s">
        <v>1618</v>
      </c>
      <c r="L125" s="38" t="s">
        <v>1618</v>
      </c>
      <c r="M125" s="38" t="s">
        <v>152</v>
      </c>
      <c r="N125" s="38" t="s">
        <v>1537</v>
      </c>
      <c r="O125" s="42"/>
    </row>
    <row r="126" ht="18" customHeight="1" spans="1:15">
      <c r="A126" s="31">
        <v>122</v>
      </c>
      <c r="B126" s="32" t="s">
        <v>1532</v>
      </c>
      <c r="C126" s="33" t="s">
        <v>1619</v>
      </c>
      <c r="D126" s="33" t="s">
        <v>1534</v>
      </c>
      <c r="E126" s="34">
        <v>2990</v>
      </c>
      <c r="F126" s="34">
        <v>1806.55</v>
      </c>
      <c r="G126" s="34">
        <f t="shared" si="1"/>
        <v>1183.45</v>
      </c>
      <c r="H126" s="34">
        <v>100</v>
      </c>
      <c r="I126" s="38"/>
      <c r="J126" s="38" t="s">
        <v>1620</v>
      </c>
      <c r="K126" s="38" t="s">
        <v>1621</v>
      </c>
      <c r="L126" s="38" t="s">
        <v>1621</v>
      </c>
      <c r="M126" s="38" t="s">
        <v>152</v>
      </c>
      <c r="N126" s="38" t="s">
        <v>1537</v>
      </c>
      <c r="O126" s="42"/>
    </row>
    <row r="127" ht="18" customHeight="1" spans="1:15">
      <c r="A127" s="31">
        <v>123</v>
      </c>
      <c r="B127" s="32" t="s">
        <v>1532</v>
      </c>
      <c r="C127" s="33" t="s">
        <v>1622</v>
      </c>
      <c r="D127" s="33" t="s">
        <v>1534</v>
      </c>
      <c r="E127" s="34">
        <v>2990</v>
      </c>
      <c r="F127" s="34">
        <v>1806.55</v>
      </c>
      <c r="G127" s="34">
        <f t="shared" si="1"/>
        <v>1183.45</v>
      </c>
      <c r="H127" s="34">
        <v>100</v>
      </c>
      <c r="I127" s="38"/>
      <c r="J127" s="38" t="s">
        <v>1623</v>
      </c>
      <c r="K127" s="38" t="s">
        <v>1624</v>
      </c>
      <c r="L127" s="38" t="s">
        <v>1624</v>
      </c>
      <c r="M127" s="38" t="s">
        <v>152</v>
      </c>
      <c r="N127" s="38" t="s">
        <v>1537</v>
      </c>
      <c r="O127" s="42"/>
    </row>
    <row r="128" ht="18" customHeight="1" spans="1:15">
      <c r="A128" s="31">
        <v>124</v>
      </c>
      <c r="B128" s="32" t="s">
        <v>1532</v>
      </c>
      <c r="C128" s="33" t="s">
        <v>1625</v>
      </c>
      <c r="D128" s="33" t="s">
        <v>1534</v>
      </c>
      <c r="E128" s="34">
        <v>2990</v>
      </c>
      <c r="F128" s="34">
        <v>1806.55</v>
      </c>
      <c r="G128" s="34">
        <f t="shared" si="1"/>
        <v>1183.45</v>
      </c>
      <c r="H128" s="34">
        <v>100</v>
      </c>
      <c r="I128" s="38"/>
      <c r="J128" s="38" t="s">
        <v>1626</v>
      </c>
      <c r="K128" s="38" t="s">
        <v>1627</v>
      </c>
      <c r="L128" s="38" t="s">
        <v>1627</v>
      </c>
      <c r="M128" s="38" t="s">
        <v>152</v>
      </c>
      <c r="N128" s="38" t="s">
        <v>1537</v>
      </c>
      <c r="O128" s="42"/>
    </row>
    <row r="129" ht="18" customHeight="1" spans="1:15">
      <c r="A129" s="31">
        <v>125</v>
      </c>
      <c r="B129" s="32" t="s">
        <v>1532</v>
      </c>
      <c r="C129" s="33" t="s">
        <v>1628</v>
      </c>
      <c r="D129" s="33" t="s">
        <v>1534</v>
      </c>
      <c r="E129" s="34">
        <v>2990</v>
      </c>
      <c r="F129" s="34">
        <v>1806.55</v>
      </c>
      <c r="G129" s="34">
        <f t="shared" si="1"/>
        <v>1183.45</v>
      </c>
      <c r="H129" s="34">
        <v>100</v>
      </c>
      <c r="I129" s="38"/>
      <c r="J129" s="38" t="s">
        <v>1629</v>
      </c>
      <c r="K129" s="38" t="s">
        <v>1630</v>
      </c>
      <c r="L129" s="38" t="s">
        <v>1630</v>
      </c>
      <c r="M129" s="38" t="s">
        <v>152</v>
      </c>
      <c r="N129" s="38" t="s">
        <v>1537</v>
      </c>
      <c r="O129" s="42"/>
    </row>
    <row r="130" ht="18" customHeight="1" spans="1:15">
      <c r="A130" s="31">
        <v>126</v>
      </c>
      <c r="B130" s="32" t="s">
        <v>1532</v>
      </c>
      <c r="C130" s="33" t="s">
        <v>1631</v>
      </c>
      <c r="D130" s="33" t="s">
        <v>1534</v>
      </c>
      <c r="E130" s="34">
        <v>2990</v>
      </c>
      <c r="F130" s="34">
        <v>1806.55</v>
      </c>
      <c r="G130" s="34">
        <f t="shared" si="1"/>
        <v>1183.45</v>
      </c>
      <c r="H130" s="34">
        <v>100</v>
      </c>
      <c r="I130" s="38"/>
      <c r="J130" s="38" t="s">
        <v>1632</v>
      </c>
      <c r="K130" s="38" t="s">
        <v>1633</v>
      </c>
      <c r="L130" s="38" t="s">
        <v>1633</v>
      </c>
      <c r="M130" s="38" t="s">
        <v>152</v>
      </c>
      <c r="N130" s="38" t="s">
        <v>1537</v>
      </c>
      <c r="O130" s="42"/>
    </row>
    <row r="131" ht="18" customHeight="1" spans="1:15">
      <c r="A131" s="31">
        <v>127</v>
      </c>
      <c r="B131" s="32" t="s">
        <v>1532</v>
      </c>
      <c r="C131" s="33" t="s">
        <v>1634</v>
      </c>
      <c r="D131" s="33" t="s">
        <v>1534</v>
      </c>
      <c r="E131" s="34">
        <v>2990</v>
      </c>
      <c r="F131" s="34">
        <v>1806.55</v>
      </c>
      <c r="G131" s="34">
        <f t="shared" si="1"/>
        <v>1183.45</v>
      </c>
      <c r="H131" s="34">
        <v>100</v>
      </c>
      <c r="I131" s="38"/>
      <c r="J131" s="38" t="s">
        <v>1635</v>
      </c>
      <c r="K131" s="38" t="s">
        <v>1636</v>
      </c>
      <c r="L131" s="38" t="s">
        <v>1636</v>
      </c>
      <c r="M131" s="38" t="s">
        <v>152</v>
      </c>
      <c r="N131" s="38" t="s">
        <v>1537</v>
      </c>
      <c r="O131" s="42"/>
    </row>
    <row r="132" ht="18" customHeight="1" spans="1:15">
      <c r="A132" s="31">
        <v>128</v>
      </c>
      <c r="B132" s="32" t="s">
        <v>1532</v>
      </c>
      <c r="C132" s="33" t="s">
        <v>1637</v>
      </c>
      <c r="D132" s="33" t="s">
        <v>1534</v>
      </c>
      <c r="E132" s="34">
        <v>2960</v>
      </c>
      <c r="F132" s="34">
        <v>1788.26</v>
      </c>
      <c r="G132" s="34">
        <f t="shared" si="1"/>
        <v>1171.74</v>
      </c>
      <c r="H132" s="34">
        <v>100</v>
      </c>
      <c r="I132" s="38"/>
      <c r="J132" s="38" t="s">
        <v>1638</v>
      </c>
      <c r="K132" s="38" t="s">
        <v>1639</v>
      </c>
      <c r="L132" s="38" t="s">
        <v>1639</v>
      </c>
      <c r="M132" s="38" t="s">
        <v>152</v>
      </c>
      <c r="N132" s="38" t="s">
        <v>1537</v>
      </c>
      <c r="O132" s="42"/>
    </row>
    <row r="133" ht="18" customHeight="1" spans="1:15">
      <c r="A133" s="31">
        <v>129</v>
      </c>
      <c r="B133" s="32" t="s">
        <v>1532</v>
      </c>
      <c r="C133" s="33" t="s">
        <v>1640</v>
      </c>
      <c r="D133" s="33" t="s">
        <v>1534</v>
      </c>
      <c r="E133" s="34">
        <v>2960</v>
      </c>
      <c r="F133" s="34">
        <v>1788.26</v>
      </c>
      <c r="G133" s="34">
        <f t="shared" si="1"/>
        <v>1171.74</v>
      </c>
      <c r="H133" s="34">
        <v>100</v>
      </c>
      <c r="I133" s="38"/>
      <c r="J133" s="38" t="s">
        <v>1641</v>
      </c>
      <c r="K133" s="38" t="s">
        <v>1642</v>
      </c>
      <c r="L133" s="38" t="s">
        <v>1642</v>
      </c>
      <c r="M133" s="38" t="s">
        <v>152</v>
      </c>
      <c r="N133" s="38" t="s">
        <v>1537</v>
      </c>
      <c r="O133" s="42"/>
    </row>
    <row r="134" ht="18" customHeight="1" spans="1:15">
      <c r="A134" s="31">
        <v>130</v>
      </c>
      <c r="B134" s="32" t="s">
        <v>1532</v>
      </c>
      <c r="C134" s="33" t="s">
        <v>1643</v>
      </c>
      <c r="D134" s="33" t="s">
        <v>1534</v>
      </c>
      <c r="E134" s="34">
        <v>2960</v>
      </c>
      <c r="F134" s="34">
        <v>1788.26</v>
      </c>
      <c r="G134" s="34">
        <f t="shared" ref="G134:G197" si="2">E134-F134</f>
        <v>1171.74</v>
      </c>
      <c r="H134" s="34">
        <v>100</v>
      </c>
      <c r="I134" s="38"/>
      <c r="J134" s="38" t="s">
        <v>1644</v>
      </c>
      <c r="K134" s="38" t="s">
        <v>1645</v>
      </c>
      <c r="L134" s="38" t="s">
        <v>1645</v>
      </c>
      <c r="M134" s="38" t="s">
        <v>152</v>
      </c>
      <c r="N134" s="38" t="s">
        <v>1537</v>
      </c>
      <c r="O134" s="42"/>
    </row>
    <row r="135" ht="18" customHeight="1" spans="1:15">
      <c r="A135" s="31">
        <v>131</v>
      </c>
      <c r="B135" s="32" t="s">
        <v>1532</v>
      </c>
      <c r="C135" s="33" t="s">
        <v>1646</v>
      </c>
      <c r="D135" s="33" t="s">
        <v>1534</v>
      </c>
      <c r="E135" s="34">
        <v>2960</v>
      </c>
      <c r="F135" s="34">
        <v>1788.26</v>
      </c>
      <c r="G135" s="34">
        <f t="shared" si="2"/>
        <v>1171.74</v>
      </c>
      <c r="H135" s="34">
        <v>100</v>
      </c>
      <c r="I135" s="38"/>
      <c r="J135" s="38" t="s">
        <v>1647</v>
      </c>
      <c r="K135" s="38" t="s">
        <v>1648</v>
      </c>
      <c r="L135" s="38" t="s">
        <v>1648</v>
      </c>
      <c r="M135" s="38" t="s">
        <v>152</v>
      </c>
      <c r="N135" s="38" t="s">
        <v>1537</v>
      </c>
      <c r="O135" s="42"/>
    </row>
    <row r="136" ht="18" customHeight="1" spans="1:15">
      <c r="A136" s="31">
        <v>132</v>
      </c>
      <c r="B136" s="32" t="s">
        <v>1532</v>
      </c>
      <c r="C136" s="33" t="s">
        <v>1649</v>
      </c>
      <c r="D136" s="33" t="s">
        <v>1534</v>
      </c>
      <c r="E136" s="34">
        <v>2960</v>
      </c>
      <c r="F136" s="34">
        <v>1788.26</v>
      </c>
      <c r="G136" s="34">
        <f t="shared" si="2"/>
        <v>1171.74</v>
      </c>
      <c r="H136" s="34">
        <v>100</v>
      </c>
      <c r="I136" s="38"/>
      <c r="J136" s="38" t="s">
        <v>1650</v>
      </c>
      <c r="K136" s="38" t="s">
        <v>1651</v>
      </c>
      <c r="L136" s="38" t="s">
        <v>1651</v>
      </c>
      <c r="M136" s="38" t="s">
        <v>152</v>
      </c>
      <c r="N136" s="38" t="s">
        <v>1537</v>
      </c>
      <c r="O136" s="42"/>
    </row>
    <row r="137" ht="18" customHeight="1" spans="1:15">
      <c r="A137" s="31">
        <v>133</v>
      </c>
      <c r="B137" s="32" t="s">
        <v>1532</v>
      </c>
      <c r="C137" s="33" t="s">
        <v>1652</v>
      </c>
      <c r="D137" s="33" t="s">
        <v>1534</v>
      </c>
      <c r="E137" s="34">
        <v>2960</v>
      </c>
      <c r="F137" s="34">
        <v>1788.26</v>
      </c>
      <c r="G137" s="34">
        <f t="shared" si="2"/>
        <v>1171.74</v>
      </c>
      <c r="H137" s="34">
        <v>100</v>
      </c>
      <c r="I137" s="38"/>
      <c r="J137" s="38" t="s">
        <v>1653</v>
      </c>
      <c r="K137" s="38" t="s">
        <v>1654</v>
      </c>
      <c r="L137" s="38" t="s">
        <v>1654</v>
      </c>
      <c r="M137" s="38" t="s">
        <v>152</v>
      </c>
      <c r="N137" s="38" t="s">
        <v>1537</v>
      </c>
      <c r="O137" s="42"/>
    </row>
    <row r="138" ht="18" customHeight="1" spans="1:15">
      <c r="A138" s="31">
        <v>134</v>
      </c>
      <c r="B138" s="32" t="s">
        <v>1532</v>
      </c>
      <c r="C138" s="33" t="s">
        <v>1655</v>
      </c>
      <c r="D138" s="33" t="s">
        <v>1534</v>
      </c>
      <c r="E138" s="34">
        <v>2960</v>
      </c>
      <c r="F138" s="34">
        <v>1788.26</v>
      </c>
      <c r="G138" s="34">
        <f t="shared" si="2"/>
        <v>1171.74</v>
      </c>
      <c r="H138" s="34">
        <v>100</v>
      </c>
      <c r="I138" s="38"/>
      <c r="J138" s="38" t="s">
        <v>1656</v>
      </c>
      <c r="K138" s="38" t="s">
        <v>1657</v>
      </c>
      <c r="L138" s="38" t="s">
        <v>1657</v>
      </c>
      <c r="M138" s="38" t="s">
        <v>152</v>
      </c>
      <c r="N138" s="38" t="s">
        <v>1537</v>
      </c>
      <c r="O138" s="42"/>
    </row>
    <row r="139" ht="18" customHeight="1" spans="1:15">
      <c r="A139" s="31">
        <v>135</v>
      </c>
      <c r="B139" s="32" t="s">
        <v>1532</v>
      </c>
      <c r="C139" s="33" t="s">
        <v>1658</v>
      </c>
      <c r="D139" s="33" t="s">
        <v>1534</v>
      </c>
      <c r="E139" s="34">
        <v>2960</v>
      </c>
      <c r="F139" s="34">
        <v>1788.26</v>
      </c>
      <c r="G139" s="34">
        <f t="shared" si="2"/>
        <v>1171.74</v>
      </c>
      <c r="H139" s="34">
        <v>100</v>
      </c>
      <c r="I139" s="38"/>
      <c r="J139" s="38" t="s">
        <v>1659</v>
      </c>
      <c r="K139" s="38" t="s">
        <v>1660</v>
      </c>
      <c r="L139" s="38" t="s">
        <v>1660</v>
      </c>
      <c r="M139" s="38" t="s">
        <v>152</v>
      </c>
      <c r="N139" s="38" t="s">
        <v>1537</v>
      </c>
      <c r="O139" s="42"/>
    </row>
    <row r="140" ht="18" customHeight="1" spans="1:15">
      <c r="A140" s="31">
        <v>136</v>
      </c>
      <c r="B140" s="32" t="s">
        <v>1532</v>
      </c>
      <c r="C140" s="33" t="s">
        <v>1661</v>
      </c>
      <c r="D140" s="33" t="s">
        <v>1534</v>
      </c>
      <c r="E140" s="34">
        <v>2960</v>
      </c>
      <c r="F140" s="34">
        <v>1788.26</v>
      </c>
      <c r="G140" s="34">
        <f t="shared" si="2"/>
        <v>1171.74</v>
      </c>
      <c r="H140" s="34">
        <v>100</v>
      </c>
      <c r="I140" s="38"/>
      <c r="J140" s="38" t="s">
        <v>1662</v>
      </c>
      <c r="K140" s="38" t="s">
        <v>1663</v>
      </c>
      <c r="L140" s="38" t="s">
        <v>1663</v>
      </c>
      <c r="M140" s="38" t="s">
        <v>152</v>
      </c>
      <c r="N140" s="38" t="s">
        <v>1537</v>
      </c>
      <c r="O140" s="42"/>
    </row>
    <row r="141" ht="18" customHeight="1" spans="1:15">
      <c r="A141" s="31">
        <v>137</v>
      </c>
      <c r="B141" s="32" t="s">
        <v>1532</v>
      </c>
      <c r="C141" s="33" t="s">
        <v>1664</v>
      </c>
      <c r="D141" s="33" t="s">
        <v>1534</v>
      </c>
      <c r="E141" s="34">
        <v>2960</v>
      </c>
      <c r="F141" s="34">
        <v>1788.26</v>
      </c>
      <c r="G141" s="34">
        <f t="shared" si="2"/>
        <v>1171.74</v>
      </c>
      <c r="H141" s="34">
        <v>100</v>
      </c>
      <c r="I141" s="38"/>
      <c r="J141" s="38" t="s">
        <v>1665</v>
      </c>
      <c r="K141" s="38" t="s">
        <v>1666</v>
      </c>
      <c r="L141" s="38" t="s">
        <v>1666</v>
      </c>
      <c r="M141" s="38" t="s">
        <v>152</v>
      </c>
      <c r="N141" s="38" t="s">
        <v>1537</v>
      </c>
      <c r="O141" s="42"/>
    </row>
    <row r="142" ht="18" customHeight="1" spans="1:15">
      <c r="A142" s="31">
        <v>138</v>
      </c>
      <c r="B142" s="32" t="s">
        <v>1532</v>
      </c>
      <c r="C142" s="33" t="s">
        <v>1667</v>
      </c>
      <c r="D142" s="33" t="s">
        <v>1534</v>
      </c>
      <c r="E142" s="34">
        <v>2960</v>
      </c>
      <c r="F142" s="34">
        <v>1788.26</v>
      </c>
      <c r="G142" s="34">
        <f t="shared" si="2"/>
        <v>1171.74</v>
      </c>
      <c r="H142" s="34">
        <v>100</v>
      </c>
      <c r="I142" s="38"/>
      <c r="J142" s="38" t="s">
        <v>1668</v>
      </c>
      <c r="K142" s="38" t="s">
        <v>1669</v>
      </c>
      <c r="L142" s="38" t="s">
        <v>1669</v>
      </c>
      <c r="M142" s="38" t="s">
        <v>152</v>
      </c>
      <c r="N142" s="38" t="s">
        <v>1537</v>
      </c>
      <c r="O142" s="42"/>
    </row>
    <row r="143" ht="18" customHeight="1" spans="1:15">
      <c r="A143" s="31">
        <v>139</v>
      </c>
      <c r="B143" s="32" t="s">
        <v>1532</v>
      </c>
      <c r="C143" s="33" t="s">
        <v>1670</v>
      </c>
      <c r="D143" s="33" t="s">
        <v>1534</v>
      </c>
      <c r="E143" s="34">
        <v>2960</v>
      </c>
      <c r="F143" s="34">
        <v>1788.26</v>
      </c>
      <c r="G143" s="34">
        <f t="shared" si="2"/>
        <v>1171.74</v>
      </c>
      <c r="H143" s="34">
        <v>100</v>
      </c>
      <c r="I143" s="38"/>
      <c r="J143" s="38" t="s">
        <v>1671</v>
      </c>
      <c r="K143" s="38" t="s">
        <v>1672</v>
      </c>
      <c r="L143" s="38" t="s">
        <v>1672</v>
      </c>
      <c r="M143" s="38" t="s">
        <v>152</v>
      </c>
      <c r="N143" s="38" t="s">
        <v>1537</v>
      </c>
      <c r="O143" s="42"/>
    </row>
    <row r="144" ht="18" customHeight="1" spans="1:15">
      <c r="A144" s="31">
        <v>140</v>
      </c>
      <c r="B144" s="32" t="s">
        <v>1532</v>
      </c>
      <c r="C144" s="33" t="s">
        <v>1673</v>
      </c>
      <c r="D144" s="33" t="s">
        <v>1534</v>
      </c>
      <c r="E144" s="34">
        <v>2960</v>
      </c>
      <c r="F144" s="34">
        <v>1788.26</v>
      </c>
      <c r="G144" s="34">
        <f t="shared" si="2"/>
        <v>1171.74</v>
      </c>
      <c r="H144" s="34">
        <v>100</v>
      </c>
      <c r="I144" s="38"/>
      <c r="J144" s="38" t="s">
        <v>1674</v>
      </c>
      <c r="K144" s="38" t="s">
        <v>1675</v>
      </c>
      <c r="L144" s="38" t="s">
        <v>1675</v>
      </c>
      <c r="M144" s="38" t="s">
        <v>152</v>
      </c>
      <c r="N144" s="38" t="s">
        <v>1537</v>
      </c>
      <c r="O144" s="42"/>
    </row>
    <row r="145" ht="18" customHeight="1" spans="1:15">
      <c r="A145" s="31">
        <v>141</v>
      </c>
      <c r="B145" s="32" t="s">
        <v>1532</v>
      </c>
      <c r="C145" s="33" t="s">
        <v>1676</v>
      </c>
      <c r="D145" s="33" t="s">
        <v>1534</v>
      </c>
      <c r="E145" s="34">
        <v>2960</v>
      </c>
      <c r="F145" s="34">
        <v>1788.26</v>
      </c>
      <c r="G145" s="34">
        <f t="shared" si="2"/>
        <v>1171.74</v>
      </c>
      <c r="H145" s="34">
        <v>100</v>
      </c>
      <c r="I145" s="38"/>
      <c r="J145" s="38" t="s">
        <v>1677</v>
      </c>
      <c r="K145" s="38" t="s">
        <v>1678</v>
      </c>
      <c r="L145" s="38" t="s">
        <v>1678</v>
      </c>
      <c r="M145" s="38" t="s">
        <v>152</v>
      </c>
      <c r="N145" s="38" t="s">
        <v>1537</v>
      </c>
      <c r="O145" s="42"/>
    </row>
    <row r="146" ht="18" customHeight="1" spans="1:15">
      <c r="A146" s="31">
        <v>142</v>
      </c>
      <c r="B146" s="32" t="s">
        <v>1532</v>
      </c>
      <c r="C146" s="33" t="s">
        <v>1679</v>
      </c>
      <c r="D146" s="33" t="s">
        <v>1534</v>
      </c>
      <c r="E146" s="34">
        <v>2960</v>
      </c>
      <c r="F146" s="34">
        <v>1788.26</v>
      </c>
      <c r="G146" s="34">
        <f t="shared" si="2"/>
        <v>1171.74</v>
      </c>
      <c r="H146" s="34">
        <v>100</v>
      </c>
      <c r="I146" s="38"/>
      <c r="J146" s="38" t="s">
        <v>1680</v>
      </c>
      <c r="K146" s="38" t="s">
        <v>1681</v>
      </c>
      <c r="L146" s="38" t="s">
        <v>1681</v>
      </c>
      <c r="M146" s="38" t="s">
        <v>152</v>
      </c>
      <c r="N146" s="38" t="s">
        <v>1537</v>
      </c>
      <c r="O146" s="42"/>
    </row>
    <row r="147" ht="18" customHeight="1" spans="1:15">
      <c r="A147" s="31">
        <v>143</v>
      </c>
      <c r="B147" s="32" t="s">
        <v>1532</v>
      </c>
      <c r="C147" s="33" t="s">
        <v>1682</v>
      </c>
      <c r="D147" s="33" t="s">
        <v>1534</v>
      </c>
      <c r="E147" s="34">
        <v>2960</v>
      </c>
      <c r="F147" s="34">
        <v>1788.26</v>
      </c>
      <c r="G147" s="34">
        <f t="shared" si="2"/>
        <v>1171.74</v>
      </c>
      <c r="H147" s="34">
        <v>100</v>
      </c>
      <c r="I147" s="38"/>
      <c r="J147" s="38" t="s">
        <v>1683</v>
      </c>
      <c r="K147" s="38" t="s">
        <v>1684</v>
      </c>
      <c r="L147" s="38" t="s">
        <v>1684</v>
      </c>
      <c r="M147" s="38" t="s">
        <v>152</v>
      </c>
      <c r="N147" s="38" t="s">
        <v>1537</v>
      </c>
      <c r="O147" s="42"/>
    </row>
    <row r="148" ht="18" customHeight="1" spans="1:15">
      <c r="A148" s="31">
        <v>144</v>
      </c>
      <c r="B148" s="32" t="s">
        <v>1532</v>
      </c>
      <c r="C148" s="33" t="s">
        <v>1685</v>
      </c>
      <c r="D148" s="33" t="s">
        <v>1534</v>
      </c>
      <c r="E148" s="34">
        <v>2960</v>
      </c>
      <c r="F148" s="34">
        <v>1788.26</v>
      </c>
      <c r="G148" s="34">
        <f t="shared" si="2"/>
        <v>1171.74</v>
      </c>
      <c r="H148" s="34">
        <v>100</v>
      </c>
      <c r="I148" s="38"/>
      <c r="J148" s="38" t="s">
        <v>1686</v>
      </c>
      <c r="K148" s="38" t="s">
        <v>1687</v>
      </c>
      <c r="L148" s="38" t="s">
        <v>1687</v>
      </c>
      <c r="M148" s="38" t="s">
        <v>152</v>
      </c>
      <c r="N148" s="38" t="s">
        <v>1537</v>
      </c>
      <c r="O148" s="42"/>
    </row>
    <row r="149" ht="18" customHeight="1" spans="1:15">
      <c r="A149" s="31">
        <v>145</v>
      </c>
      <c r="B149" s="32" t="s">
        <v>1532</v>
      </c>
      <c r="C149" s="33" t="s">
        <v>1688</v>
      </c>
      <c r="D149" s="33" t="s">
        <v>1534</v>
      </c>
      <c r="E149" s="34">
        <v>2960</v>
      </c>
      <c r="F149" s="34">
        <v>1788.26</v>
      </c>
      <c r="G149" s="34">
        <f t="shared" si="2"/>
        <v>1171.74</v>
      </c>
      <c r="H149" s="34">
        <v>100</v>
      </c>
      <c r="I149" s="38"/>
      <c r="J149" s="38" t="s">
        <v>1689</v>
      </c>
      <c r="K149" s="38" t="s">
        <v>1690</v>
      </c>
      <c r="L149" s="38" t="s">
        <v>1690</v>
      </c>
      <c r="M149" s="38" t="s">
        <v>152</v>
      </c>
      <c r="N149" s="38" t="s">
        <v>1537</v>
      </c>
      <c r="O149" s="42"/>
    </row>
    <row r="150" ht="18" customHeight="1" spans="1:15">
      <c r="A150" s="31">
        <v>146</v>
      </c>
      <c r="B150" s="32" t="s">
        <v>1532</v>
      </c>
      <c r="C150" s="33" t="s">
        <v>1691</v>
      </c>
      <c r="D150" s="33" t="s">
        <v>1534</v>
      </c>
      <c r="E150" s="34">
        <v>2960</v>
      </c>
      <c r="F150" s="34">
        <v>1788.26</v>
      </c>
      <c r="G150" s="34">
        <f t="shared" si="2"/>
        <v>1171.74</v>
      </c>
      <c r="H150" s="34">
        <v>100</v>
      </c>
      <c r="I150" s="38"/>
      <c r="J150" s="38" t="s">
        <v>1692</v>
      </c>
      <c r="K150" s="38" t="s">
        <v>1693</v>
      </c>
      <c r="L150" s="38" t="s">
        <v>1693</v>
      </c>
      <c r="M150" s="38" t="s">
        <v>152</v>
      </c>
      <c r="N150" s="38" t="s">
        <v>1537</v>
      </c>
      <c r="O150" s="42"/>
    </row>
    <row r="151" ht="18" customHeight="1" spans="1:15">
      <c r="A151" s="31">
        <v>147</v>
      </c>
      <c r="B151" s="32" t="s">
        <v>1532</v>
      </c>
      <c r="C151" s="33" t="s">
        <v>1694</v>
      </c>
      <c r="D151" s="33" t="s">
        <v>1534</v>
      </c>
      <c r="E151" s="34">
        <v>2960</v>
      </c>
      <c r="F151" s="34">
        <v>1788.26</v>
      </c>
      <c r="G151" s="34">
        <f t="shared" si="2"/>
        <v>1171.74</v>
      </c>
      <c r="H151" s="34">
        <v>100</v>
      </c>
      <c r="I151" s="38"/>
      <c r="J151" s="38" t="s">
        <v>1695</v>
      </c>
      <c r="K151" s="38" t="s">
        <v>1696</v>
      </c>
      <c r="L151" s="38" t="s">
        <v>1696</v>
      </c>
      <c r="M151" s="38" t="s">
        <v>152</v>
      </c>
      <c r="N151" s="38" t="s">
        <v>1537</v>
      </c>
      <c r="O151" s="42"/>
    </row>
    <row r="152" ht="18" customHeight="1" spans="1:15">
      <c r="A152" s="31">
        <v>148</v>
      </c>
      <c r="B152" s="32" t="s">
        <v>1532</v>
      </c>
      <c r="C152" s="33" t="s">
        <v>1697</v>
      </c>
      <c r="D152" s="33" t="s">
        <v>1534</v>
      </c>
      <c r="E152" s="34">
        <v>2960</v>
      </c>
      <c r="F152" s="34">
        <v>1788.26</v>
      </c>
      <c r="G152" s="34">
        <f t="shared" si="2"/>
        <v>1171.74</v>
      </c>
      <c r="H152" s="34">
        <v>100</v>
      </c>
      <c r="I152" s="38"/>
      <c r="J152" s="38" t="s">
        <v>1698</v>
      </c>
      <c r="K152" s="38" t="s">
        <v>1699</v>
      </c>
      <c r="L152" s="38" t="s">
        <v>1699</v>
      </c>
      <c r="M152" s="38" t="s">
        <v>152</v>
      </c>
      <c r="N152" s="38" t="s">
        <v>1537</v>
      </c>
      <c r="O152" s="42"/>
    </row>
    <row r="153" ht="18" customHeight="1" spans="1:15">
      <c r="A153" s="31">
        <v>149</v>
      </c>
      <c r="B153" s="32" t="s">
        <v>1532</v>
      </c>
      <c r="C153" s="33" t="s">
        <v>1700</v>
      </c>
      <c r="D153" s="33" t="s">
        <v>1534</v>
      </c>
      <c r="E153" s="34">
        <v>2960</v>
      </c>
      <c r="F153" s="34">
        <v>1788.26</v>
      </c>
      <c r="G153" s="34">
        <f t="shared" si="2"/>
        <v>1171.74</v>
      </c>
      <c r="H153" s="34">
        <v>100</v>
      </c>
      <c r="I153" s="38"/>
      <c r="J153" s="38" t="s">
        <v>1701</v>
      </c>
      <c r="K153" s="38" t="s">
        <v>1702</v>
      </c>
      <c r="L153" s="38" t="s">
        <v>1702</v>
      </c>
      <c r="M153" s="38" t="s">
        <v>152</v>
      </c>
      <c r="N153" s="38" t="s">
        <v>1537</v>
      </c>
      <c r="O153" s="42"/>
    </row>
    <row r="154" ht="18" customHeight="1" spans="1:15">
      <c r="A154" s="31">
        <v>150</v>
      </c>
      <c r="B154" s="32" t="s">
        <v>1532</v>
      </c>
      <c r="C154" s="33" t="s">
        <v>1703</v>
      </c>
      <c r="D154" s="33" t="s">
        <v>1534</v>
      </c>
      <c r="E154" s="34">
        <v>2960</v>
      </c>
      <c r="F154" s="34">
        <v>1788.26</v>
      </c>
      <c r="G154" s="34">
        <f t="shared" si="2"/>
        <v>1171.74</v>
      </c>
      <c r="H154" s="34">
        <v>100</v>
      </c>
      <c r="I154" s="38"/>
      <c r="J154" s="38" t="s">
        <v>1704</v>
      </c>
      <c r="K154" s="38" t="s">
        <v>1705</v>
      </c>
      <c r="L154" s="38" t="s">
        <v>1705</v>
      </c>
      <c r="M154" s="38" t="s">
        <v>152</v>
      </c>
      <c r="N154" s="38" t="s">
        <v>1537</v>
      </c>
      <c r="O154" s="42"/>
    </row>
    <row r="155" ht="18" customHeight="1" spans="1:15">
      <c r="A155" s="31">
        <v>151</v>
      </c>
      <c r="B155" s="32" t="s">
        <v>1532</v>
      </c>
      <c r="C155" s="33" t="s">
        <v>1706</v>
      </c>
      <c r="D155" s="33" t="s">
        <v>1534</v>
      </c>
      <c r="E155" s="34">
        <v>2960</v>
      </c>
      <c r="F155" s="34">
        <v>1788.26</v>
      </c>
      <c r="G155" s="34">
        <f t="shared" si="2"/>
        <v>1171.74</v>
      </c>
      <c r="H155" s="34">
        <v>100</v>
      </c>
      <c r="I155" s="38"/>
      <c r="J155" s="38" t="s">
        <v>1707</v>
      </c>
      <c r="K155" s="38" t="s">
        <v>1708</v>
      </c>
      <c r="L155" s="38" t="s">
        <v>1708</v>
      </c>
      <c r="M155" s="38" t="s">
        <v>152</v>
      </c>
      <c r="N155" s="38" t="s">
        <v>1537</v>
      </c>
      <c r="O155" s="42"/>
    </row>
    <row r="156" ht="18" customHeight="1" spans="1:15">
      <c r="A156" s="31">
        <v>152</v>
      </c>
      <c r="B156" s="32" t="s">
        <v>1532</v>
      </c>
      <c r="C156" s="33" t="s">
        <v>1709</v>
      </c>
      <c r="D156" s="33" t="s">
        <v>1534</v>
      </c>
      <c r="E156" s="34">
        <v>2960</v>
      </c>
      <c r="F156" s="34">
        <v>1788.26</v>
      </c>
      <c r="G156" s="34">
        <f t="shared" si="2"/>
        <v>1171.74</v>
      </c>
      <c r="H156" s="34">
        <v>100</v>
      </c>
      <c r="I156" s="38"/>
      <c r="J156" s="38" t="s">
        <v>1710</v>
      </c>
      <c r="K156" s="38" t="s">
        <v>1711</v>
      </c>
      <c r="L156" s="38" t="s">
        <v>1711</v>
      </c>
      <c r="M156" s="38" t="s">
        <v>152</v>
      </c>
      <c r="N156" s="38" t="s">
        <v>1537</v>
      </c>
      <c r="O156" s="42"/>
    </row>
    <row r="157" ht="18" customHeight="1" spans="1:15">
      <c r="A157" s="31">
        <v>153</v>
      </c>
      <c r="B157" s="32" t="s">
        <v>1532</v>
      </c>
      <c r="C157" s="33" t="s">
        <v>1712</v>
      </c>
      <c r="D157" s="33" t="s">
        <v>1534</v>
      </c>
      <c r="E157" s="34">
        <v>2960</v>
      </c>
      <c r="F157" s="34">
        <v>1788.26</v>
      </c>
      <c r="G157" s="34">
        <f t="shared" si="2"/>
        <v>1171.74</v>
      </c>
      <c r="H157" s="34">
        <v>100</v>
      </c>
      <c r="I157" s="38"/>
      <c r="J157" s="38" t="s">
        <v>1713</v>
      </c>
      <c r="K157" s="38" t="s">
        <v>1714</v>
      </c>
      <c r="L157" s="38" t="s">
        <v>1714</v>
      </c>
      <c r="M157" s="38" t="s">
        <v>152</v>
      </c>
      <c r="N157" s="38" t="s">
        <v>1537</v>
      </c>
      <c r="O157" s="42"/>
    </row>
    <row r="158" ht="18" customHeight="1" spans="1:15">
      <c r="A158" s="31">
        <v>154</v>
      </c>
      <c r="B158" s="32" t="s">
        <v>1532</v>
      </c>
      <c r="C158" s="33" t="s">
        <v>1715</v>
      </c>
      <c r="D158" s="33" t="s">
        <v>1534</v>
      </c>
      <c r="E158" s="34">
        <v>2960</v>
      </c>
      <c r="F158" s="34">
        <v>1788.26</v>
      </c>
      <c r="G158" s="34">
        <f t="shared" si="2"/>
        <v>1171.74</v>
      </c>
      <c r="H158" s="34">
        <v>100</v>
      </c>
      <c r="I158" s="38"/>
      <c r="J158" s="38" t="s">
        <v>1716</v>
      </c>
      <c r="K158" s="38" t="s">
        <v>1717</v>
      </c>
      <c r="L158" s="38" t="s">
        <v>1717</v>
      </c>
      <c r="M158" s="38" t="s">
        <v>152</v>
      </c>
      <c r="N158" s="38" t="s">
        <v>1537</v>
      </c>
      <c r="O158" s="42"/>
    </row>
    <row r="159" ht="18" customHeight="1" spans="1:15">
      <c r="A159" s="31">
        <v>155</v>
      </c>
      <c r="B159" s="32" t="s">
        <v>1532</v>
      </c>
      <c r="C159" s="33" t="s">
        <v>1718</v>
      </c>
      <c r="D159" s="33" t="s">
        <v>1534</v>
      </c>
      <c r="E159" s="34">
        <v>2960</v>
      </c>
      <c r="F159" s="34">
        <v>1788.26</v>
      </c>
      <c r="G159" s="34">
        <f t="shared" si="2"/>
        <v>1171.74</v>
      </c>
      <c r="H159" s="34">
        <v>100</v>
      </c>
      <c r="I159" s="38"/>
      <c r="J159" s="38" t="s">
        <v>1316</v>
      </c>
      <c r="K159" s="38" t="s">
        <v>1719</v>
      </c>
      <c r="L159" s="38" t="s">
        <v>1719</v>
      </c>
      <c r="M159" s="38" t="s">
        <v>152</v>
      </c>
      <c r="N159" s="38" t="s">
        <v>1537</v>
      </c>
      <c r="O159" s="42"/>
    </row>
    <row r="160" ht="18" customHeight="1" spans="1:15">
      <c r="A160" s="31">
        <v>156</v>
      </c>
      <c r="B160" s="32" t="s">
        <v>1532</v>
      </c>
      <c r="C160" s="33" t="s">
        <v>1720</v>
      </c>
      <c r="D160" s="33" t="s">
        <v>1534</v>
      </c>
      <c r="E160" s="34">
        <v>2960</v>
      </c>
      <c r="F160" s="34">
        <v>1788.26</v>
      </c>
      <c r="G160" s="34">
        <f t="shared" si="2"/>
        <v>1171.74</v>
      </c>
      <c r="H160" s="34">
        <v>100</v>
      </c>
      <c r="I160" s="38"/>
      <c r="J160" s="38" t="s">
        <v>1721</v>
      </c>
      <c r="K160" s="38" t="s">
        <v>1722</v>
      </c>
      <c r="L160" s="38" t="s">
        <v>1722</v>
      </c>
      <c r="M160" s="38" t="s">
        <v>152</v>
      </c>
      <c r="N160" s="38" t="s">
        <v>1537</v>
      </c>
      <c r="O160" s="42"/>
    </row>
    <row r="161" ht="18" customHeight="1" spans="1:15">
      <c r="A161" s="31">
        <v>157</v>
      </c>
      <c r="B161" s="32" t="s">
        <v>1532</v>
      </c>
      <c r="C161" s="33" t="s">
        <v>1723</v>
      </c>
      <c r="D161" s="33" t="s">
        <v>1534</v>
      </c>
      <c r="E161" s="34">
        <v>2960</v>
      </c>
      <c r="F161" s="34">
        <v>1788.26</v>
      </c>
      <c r="G161" s="34">
        <f t="shared" si="2"/>
        <v>1171.74</v>
      </c>
      <c r="H161" s="34">
        <v>100</v>
      </c>
      <c r="I161" s="38"/>
      <c r="J161" s="38" t="s">
        <v>1724</v>
      </c>
      <c r="K161" s="38" t="s">
        <v>1725</v>
      </c>
      <c r="L161" s="38" t="s">
        <v>1725</v>
      </c>
      <c r="M161" s="38" t="s">
        <v>152</v>
      </c>
      <c r="N161" s="38" t="s">
        <v>1537</v>
      </c>
      <c r="O161" s="42"/>
    </row>
    <row r="162" ht="18" customHeight="1" spans="1:15">
      <c r="A162" s="31">
        <v>158</v>
      </c>
      <c r="B162" s="32" t="s">
        <v>1532</v>
      </c>
      <c r="C162" s="33" t="s">
        <v>1726</v>
      </c>
      <c r="D162" s="33" t="s">
        <v>1534</v>
      </c>
      <c r="E162" s="34">
        <v>2960</v>
      </c>
      <c r="F162" s="34">
        <v>1788.26</v>
      </c>
      <c r="G162" s="34">
        <f t="shared" si="2"/>
        <v>1171.74</v>
      </c>
      <c r="H162" s="34">
        <v>100</v>
      </c>
      <c r="I162" s="38"/>
      <c r="J162" s="38" t="s">
        <v>1727</v>
      </c>
      <c r="K162" s="38" t="s">
        <v>1728</v>
      </c>
      <c r="L162" s="38" t="s">
        <v>1728</v>
      </c>
      <c r="M162" s="38" t="s">
        <v>152</v>
      </c>
      <c r="N162" s="38" t="s">
        <v>1537</v>
      </c>
      <c r="O162" s="42"/>
    </row>
    <row r="163" ht="18" customHeight="1" spans="1:15">
      <c r="A163" s="31">
        <v>159</v>
      </c>
      <c r="B163" s="32" t="s">
        <v>1532</v>
      </c>
      <c r="C163" s="33" t="s">
        <v>1729</v>
      </c>
      <c r="D163" s="33" t="s">
        <v>1534</v>
      </c>
      <c r="E163" s="34">
        <v>2960</v>
      </c>
      <c r="F163" s="34">
        <v>1788.26</v>
      </c>
      <c r="G163" s="34">
        <f t="shared" si="2"/>
        <v>1171.74</v>
      </c>
      <c r="H163" s="34">
        <v>100</v>
      </c>
      <c r="I163" s="38"/>
      <c r="J163" s="38" t="s">
        <v>1730</v>
      </c>
      <c r="K163" s="38" t="s">
        <v>1731</v>
      </c>
      <c r="L163" s="38" t="s">
        <v>1731</v>
      </c>
      <c r="M163" s="38" t="s">
        <v>152</v>
      </c>
      <c r="N163" s="38" t="s">
        <v>1537</v>
      </c>
      <c r="O163" s="42"/>
    </row>
    <row r="164" ht="18" customHeight="1" spans="1:15">
      <c r="A164" s="31">
        <v>160</v>
      </c>
      <c r="B164" s="32" t="s">
        <v>1532</v>
      </c>
      <c r="C164" s="33" t="s">
        <v>1732</v>
      </c>
      <c r="D164" s="33" t="s">
        <v>1534</v>
      </c>
      <c r="E164" s="34">
        <v>2960</v>
      </c>
      <c r="F164" s="34">
        <v>1788.26</v>
      </c>
      <c r="G164" s="34">
        <f t="shared" si="2"/>
        <v>1171.74</v>
      </c>
      <c r="H164" s="34">
        <v>100</v>
      </c>
      <c r="I164" s="38"/>
      <c r="J164" s="38" t="s">
        <v>1733</v>
      </c>
      <c r="K164" s="38" t="s">
        <v>1734</v>
      </c>
      <c r="L164" s="38" t="s">
        <v>1734</v>
      </c>
      <c r="M164" s="38" t="s">
        <v>152</v>
      </c>
      <c r="N164" s="38" t="s">
        <v>1537</v>
      </c>
      <c r="O164" s="42"/>
    </row>
    <row r="165" ht="18" customHeight="1" spans="1:15">
      <c r="A165" s="31">
        <v>161</v>
      </c>
      <c r="B165" s="32" t="s">
        <v>1532</v>
      </c>
      <c r="C165" s="33" t="s">
        <v>1735</v>
      </c>
      <c r="D165" s="33" t="s">
        <v>1534</v>
      </c>
      <c r="E165" s="34">
        <v>2960</v>
      </c>
      <c r="F165" s="34">
        <v>1788.26</v>
      </c>
      <c r="G165" s="34">
        <f t="shared" si="2"/>
        <v>1171.74</v>
      </c>
      <c r="H165" s="34">
        <v>100</v>
      </c>
      <c r="I165" s="38"/>
      <c r="J165" s="38" t="s">
        <v>1736</v>
      </c>
      <c r="K165" s="38" t="s">
        <v>1737</v>
      </c>
      <c r="L165" s="38" t="s">
        <v>1737</v>
      </c>
      <c r="M165" s="38" t="s">
        <v>152</v>
      </c>
      <c r="N165" s="38" t="s">
        <v>1537</v>
      </c>
      <c r="O165" s="42"/>
    </row>
    <row r="166" ht="18" customHeight="1" spans="1:15">
      <c r="A166" s="31">
        <v>162</v>
      </c>
      <c r="B166" s="32" t="s">
        <v>1532</v>
      </c>
      <c r="C166" s="33" t="s">
        <v>1738</v>
      </c>
      <c r="D166" s="33" t="s">
        <v>1534</v>
      </c>
      <c r="E166" s="34">
        <v>2960</v>
      </c>
      <c r="F166" s="34">
        <v>1788.26</v>
      </c>
      <c r="G166" s="34">
        <f t="shared" si="2"/>
        <v>1171.74</v>
      </c>
      <c r="H166" s="34">
        <v>100</v>
      </c>
      <c r="I166" s="38"/>
      <c r="J166" s="38" t="s">
        <v>1739</v>
      </c>
      <c r="K166" s="38" t="s">
        <v>1740</v>
      </c>
      <c r="L166" s="38" t="s">
        <v>1740</v>
      </c>
      <c r="M166" s="38" t="s">
        <v>152</v>
      </c>
      <c r="N166" s="38" t="s">
        <v>1537</v>
      </c>
      <c r="O166" s="42"/>
    </row>
    <row r="167" ht="18" customHeight="1" spans="1:15">
      <c r="A167" s="31">
        <v>163</v>
      </c>
      <c r="B167" s="32" t="s">
        <v>1532</v>
      </c>
      <c r="C167" s="33" t="s">
        <v>1741</v>
      </c>
      <c r="D167" s="33" t="s">
        <v>1534</v>
      </c>
      <c r="E167" s="34">
        <v>2960</v>
      </c>
      <c r="F167" s="34">
        <v>1788.26</v>
      </c>
      <c r="G167" s="34">
        <f t="shared" si="2"/>
        <v>1171.74</v>
      </c>
      <c r="H167" s="34">
        <v>100</v>
      </c>
      <c r="I167" s="38"/>
      <c r="J167" s="38" t="s">
        <v>1742</v>
      </c>
      <c r="K167" s="38" t="s">
        <v>1743</v>
      </c>
      <c r="L167" s="38" t="s">
        <v>1743</v>
      </c>
      <c r="M167" s="38" t="s">
        <v>152</v>
      </c>
      <c r="N167" s="38" t="s">
        <v>1537</v>
      </c>
      <c r="O167" s="42"/>
    </row>
    <row r="168" ht="18" customHeight="1" spans="1:15">
      <c r="A168" s="31">
        <v>164</v>
      </c>
      <c r="B168" s="32" t="s">
        <v>1532</v>
      </c>
      <c r="C168" s="33" t="s">
        <v>1744</v>
      </c>
      <c r="D168" s="33" t="s">
        <v>1534</v>
      </c>
      <c r="E168" s="34">
        <v>2960</v>
      </c>
      <c r="F168" s="34">
        <v>1788.26</v>
      </c>
      <c r="G168" s="34">
        <f t="shared" si="2"/>
        <v>1171.74</v>
      </c>
      <c r="H168" s="34">
        <v>100</v>
      </c>
      <c r="I168" s="38"/>
      <c r="J168" s="38" t="s">
        <v>1745</v>
      </c>
      <c r="K168" s="38" t="s">
        <v>1746</v>
      </c>
      <c r="L168" s="38" t="s">
        <v>1746</v>
      </c>
      <c r="M168" s="38" t="s">
        <v>152</v>
      </c>
      <c r="N168" s="38" t="s">
        <v>1537</v>
      </c>
      <c r="O168" s="42"/>
    </row>
    <row r="169" ht="18" customHeight="1" spans="1:15">
      <c r="A169" s="31">
        <v>165</v>
      </c>
      <c r="B169" s="32" t="s">
        <v>1532</v>
      </c>
      <c r="C169" s="33" t="s">
        <v>1747</v>
      </c>
      <c r="D169" s="33" t="s">
        <v>1534</v>
      </c>
      <c r="E169" s="34">
        <v>2960</v>
      </c>
      <c r="F169" s="34">
        <v>1788.26</v>
      </c>
      <c r="G169" s="34">
        <f t="shared" si="2"/>
        <v>1171.74</v>
      </c>
      <c r="H169" s="34">
        <v>100</v>
      </c>
      <c r="I169" s="38"/>
      <c r="J169" s="38" t="s">
        <v>1748</v>
      </c>
      <c r="K169" s="38" t="s">
        <v>1749</v>
      </c>
      <c r="L169" s="38" t="s">
        <v>1749</v>
      </c>
      <c r="M169" s="38" t="s">
        <v>152</v>
      </c>
      <c r="N169" s="38" t="s">
        <v>1537</v>
      </c>
      <c r="O169" s="42"/>
    </row>
    <row r="170" ht="18" customHeight="1" spans="1:15">
      <c r="A170" s="31">
        <v>166</v>
      </c>
      <c r="B170" s="32" t="s">
        <v>1532</v>
      </c>
      <c r="C170" s="33" t="s">
        <v>1750</v>
      </c>
      <c r="D170" s="33" t="s">
        <v>1534</v>
      </c>
      <c r="E170" s="34">
        <v>2960</v>
      </c>
      <c r="F170" s="34">
        <v>1788.26</v>
      </c>
      <c r="G170" s="34">
        <f t="shared" si="2"/>
        <v>1171.74</v>
      </c>
      <c r="H170" s="34">
        <v>100</v>
      </c>
      <c r="I170" s="38"/>
      <c r="J170" s="38" t="s">
        <v>1751</v>
      </c>
      <c r="K170" s="38" t="s">
        <v>1752</v>
      </c>
      <c r="L170" s="38" t="s">
        <v>1752</v>
      </c>
      <c r="M170" s="38" t="s">
        <v>152</v>
      </c>
      <c r="N170" s="38" t="s">
        <v>1537</v>
      </c>
      <c r="O170" s="42"/>
    </row>
    <row r="171" ht="18" customHeight="1" spans="1:15">
      <c r="A171" s="31">
        <v>167</v>
      </c>
      <c r="B171" s="32" t="s">
        <v>1532</v>
      </c>
      <c r="C171" s="33" t="s">
        <v>1753</v>
      </c>
      <c r="D171" s="33" t="s">
        <v>1534</v>
      </c>
      <c r="E171" s="34">
        <v>2960</v>
      </c>
      <c r="F171" s="34">
        <v>1788.26</v>
      </c>
      <c r="G171" s="34">
        <f t="shared" si="2"/>
        <v>1171.74</v>
      </c>
      <c r="H171" s="34">
        <v>100</v>
      </c>
      <c r="I171" s="38"/>
      <c r="J171" s="38" t="s">
        <v>1754</v>
      </c>
      <c r="K171" s="38" t="s">
        <v>1755</v>
      </c>
      <c r="L171" s="38" t="s">
        <v>1755</v>
      </c>
      <c r="M171" s="38" t="s">
        <v>152</v>
      </c>
      <c r="N171" s="38" t="s">
        <v>1537</v>
      </c>
      <c r="O171" s="42"/>
    </row>
    <row r="172" ht="18" customHeight="1" spans="1:15">
      <c r="A172" s="31">
        <v>168</v>
      </c>
      <c r="B172" s="32" t="s">
        <v>1532</v>
      </c>
      <c r="C172" s="33" t="s">
        <v>1756</v>
      </c>
      <c r="D172" s="33" t="s">
        <v>1534</v>
      </c>
      <c r="E172" s="34">
        <v>2960</v>
      </c>
      <c r="F172" s="34">
        <v>1788.26</v>
      </c>
      <c r="G172" s="34">
        <f t="shared" si="2"/>
        <v>1171.74</v>
      </c>
      <c r="H172" s="34">
        <v>100</v>
      </c>
      <c r="I172" s="38"/>
      <c r="J172" s="38" t="s">
        <v>1757</v>
      </c>
      <c r="K172" s="38" t="s">
        <v>1758</v>
      </c>
      <c r="L172" s="38" t="s">
        <v>1758</v>
      </c>
      <c r="M172" s="38" t="s">
        <v>152</v>
      </c>
      <c r="N172" s="38" t="s">
        <v>1537</v>
      </c>
      <c r="O172" s="42"/>
    </row>
    <row r="173" ht="18" customHeight="1" spans="1:15">
      <c r="A173" s="31">
        <v>169</v>
      </c>
      <c r="B173" s="32" t="s">
        <v>1532</v>
      </c>
      <c r="C173" s="33" t="s">
        <v>1759</v>
      </c>
      <c r="D173" s="33" t="s">
        <v>1534</v>
      </c>
      <c r="E173" s="34">
        <v>2960</v>
      </c>
      <c r="F173" s="34">
        <v>1788.26</v>
      </c>
      <c r="G173" s="34">
        <f t="shared" si="2"/>
        <v>1171.74</v>
      </c>
      <c r="H173" s="34">
        <v>100</v>
      </c>
      <c r="I173" s="38"/>
      <c r="J173" s="38" t="s">
        <v>1760</v>
      </c>
      <c r="K173" s="38" t="s">
        <v>1761</v>
      </c>
      <c r="L173" s="38" t="s">
        <v>1761</v>
      </c>
      <c r="M173" s="38" t="s">
        <v>152</v>
      </c>
      <c r="N173" s="38" t="s">
        <v>1537</v>
      </c>
      <c r="O173" s="42"/>
    </row>
    <row r="174" ht="18" customHeight="1" spans="1:15">
      <c r="A174" s="31">
        <v>170</v>
      </c>
      <c r="B174" s="32" t="s">
        <v>1532</v>
      </c>
      <c r="C174" s="33" t="s">
        <v>1762</v>
      </c>
      <c r="D174" s="33" t="s">
        <v>1534</v>
      </c>
      <c r="E174" s="34">
        <v>2960</v>
      </c>
      <c r="F174" s="34">
        <v>1788.26</v>
      </c>
      <c r="G174" s="34">
        <f t="shared" si="2"/>
        <v>1171.74</v>
      </c>
      <c r="H174" s="34">
        <v>100</v>
      </c>
      <c r="I174" s="38"/>
      <c r="J174" s="38" t="s">
        <v>1763</v>
      </c>
      <c r="K174" s="38" t="s">
        <v>1764</v>
      </c>
      <c r="L174" s="38" t="s">
        <v>1764</v>
      </c>
      <c r="M174" s="38" t="s">
        <v>152</v>
      </c>
      <c r="N174" s="38" t="s">
        <v>1537</v>
      </c>
      <c r="O174" s="42"/>
    </row>
    <row r="175" ht="18" customHeight="1" spans="1:15">
      <c r="A175" s="31">
        <v>171</v>
      </c>
      <c r="B175" s="32" t="s">
        <v>1532</v>
      </c>
      <c r="C175" s="33" t="s">
        <v>1765</v>
      </c>
      <c r="D175" s="33" t="s">
        <v>1534</v>
      </c>
      <c r="E175" s="34">
        <v>2960</v>
      </c>
      <c r="F175" s="34">
        <v>1788.26</v>
      </c>
      <c r="G175" s="34">
        <f t="shared" si="2"/>
        <v>1171.74</v>
      </c>
      <c r="H175" s="34">
        <v>100</v>
      </c>
      <c r="I175" s="38"/>
      <c r="J175" s="38" t="s">
        <v>1766</v>
      </c>
      <c r="K175" s="38" t="s">
        <v>1767</v>
      </c>
      <c r="L175" s="38" t="s">
        <v>1767</v>
      </c>
      <c r="M175" s="38" t="s">
        <v>152</v>
      </c>
      <c r="N175" s="38" t="s">
        <v>1537</v>
      </c>
      <c r="O175" s="42"/>
    </row>
    <row r="176" ht="18" customHeight="1" spans="1:15">
      <c r="A176" s="31">
        <v>172</v>
      </c>
      <c r="B176" s="32" t="s">
        <v>1532</v>
      </c>
      <c r="C176" s="33" t="s">
        <v>1768</v>
      </c>
      <c r="D176" s="33" t="s">
        <v>1534</v>
      </c>
      <c r="E176" s="34">
        <v>2960</v>
      </c>
      <c r="F176" s="34">
        <v>1788.26</v>
      </c>
      <c r="G176" s="34">
        <f t="shared" si="2"/>
        <v>1171.74</v>
      </c>
      <c r="H176" s="34">
        <v>100</v>
      </c>
      <c r="I176" s="38"/>
      <c r="J176" s="38" t="s">
        <v>1769</v>
      </c>
      <c r="K176" s="38" t="s">
        <v>1770</v>
      </c>
      <c r="L176" s="38" t="s">
        <v>1770</v>
      </c>
      <c r="M176" s="38" t="s">
        <v>152</v>
      </c>
      <c r="N176" s="38" t="s">
        <v>1537</v>
      </c>
      <c r="O176" s="42"/>
    </row>
    <row r="177" ht="18" customHeight="1" spans="1:15">
      <c r="A177" s="31">
        <v>173</v>
      </c>
      <c r="B177" s="32" t="s">
        <v>1532</v>
      </c>
      <c r="C177" s="33" t="s">
        <v>1771</v>
      </c>
      <c r="D177" s="33" t="s">
        <v>1534</v>
      </c>
      <c r="E177" s="34">
        <v>2960</v>
      </c>
      <c r="F177" s="34">
        <v>1788.26</v>
      </c>
      <c r="G177" s="34">
        <f t="shared" si="2"/>
        <v>1171.74</v>
      </c>
      <c r="H177" s="34">
        <v>100</v>
      </c>
      <c r="I177" s="38"/>
      <c r="J177" s="38" t="s">
        <v>1772</v>
      </c>
      <c r="K177" s="38" t="s">
        <v>1773</v>
      </c>
      <c r="L177" s="38" t="s">
        <v>1773</v>
      </c>
      <c r="M177" s="38" t="s">
        <v>152</v>
      </c>
      <c r="N177" s="38" t="s">
        <v>1537</v>
      </c>
      <c r="O177" s="42"/>
    </row>
    <row r="178" ht="18" customHeight="1" spans="1:15">
      <c r="A178" s="31">
        <v>174</v>
      </c>
      <c r="B178" s="32" t="s">
        <v>1532</v>
      </c>
      <c r="C178" s="33" t="s">
        <v>1774</v>
      </c>
      <c r="D178" s="33" t="s">
        <v>1534</v>
      </c>
      <c r="E178" s="34">
        <v>2960</v>
      </c>
      <c r="F178" s="34">
        <v>1788.26</v>
      </c>
      <c r="G178" s="34">
        <f t="shared" si="2"/>
        <v>1171.74</v>
      </c>
      <c r="H178" s="34">
        <v>100</v>
      </c>
      <c r="I178" s="38"/>
      <c r="J178" s="38" t="s">
        <v>1775</v>
      </c>
      <c r="K178" s="38" t="s">
        <v>1776</v>
      </c>
      <c r="L178" s="38" t="s">
        <v>1776</v>
      </c>
      <c r="M178" s="38" t="s">
        <v>152</v>
      </c>
      <c r="N178" s="38" t="s">
        <v>1537</v>
      </c>
      <c r="O178" s="42"/>
    </row>
    <row r="179" ht="18" customHeight="1" spans="1:15">
      <c r="A179" s="31">
        <v>175</v>
      </c>
      <c r="B179" s="32" t="s">
        <v>1532</v>
      </c>
      <c r="C179" s="33" t="s">
        <v>1777</v>
      </c>
      <c r="D179" s="33" t="s">
        <v>1534</v>
      </c>
      <c r="E179" s="34">
        <v>2960</v>
      </c>
      <c r="F179" s="34">
        <v>1788.26</v>
      </c>
      <c r="G179" s="34">
        <f t="shared" si="2"/>
        <v>1171.74</v>
      </c>
      <c r="H179" s="34">
        <v>100</v>
      </c>
      <c r="I179" s="38"/>
      <c r="J179" s="38" t="s">
        <v>1778</v>
      </c>
      <c r="K179" s="38" t="s">
        <v>1779</v>
      </c>
      <c r="L179" s="38" t="s">
        <v>1779</v>
      </c>
      <c r="M179" s="38" t="s">
        <v>152</v>
      </c>
      <c r="N179" s="38" t="s">
        <v>1537</v>
      </c>
      <c r="O179" s="42"/>
    </row>
    <row r="180" ht="18" customHeight="1" spans="1:15">
      <c r="A180" s="31">
        <v>176</v>
      </c>
      <c r="B180" s="32" t="s">
        <v>1532</v>
      </c>
      <c r="C180" s="33" t="s">
        <v>1780</v>
      </c>
      <c r="D180" s="33" t="s">
        <v>1534</v>
      </c>
      <c r="E180" s="34">
        <v>2960</v>
      </c>
      <c r="F180" s="34">
        <v>1788.26</v>
      </c>
      <c r="G180" s="34">
        <f t="shared" si="2"/>
        <v>1171.74</v>
      </c>
      <c r="H180" s="34">
        <v>100</v>
      </c>
      <c r="I180" s="38"/>
      <c r="J180" s="38" t="s">
        <v>1781</v>
      </c>
      <c r="K180" s="38" t="s">
        <v>1782</v>
      </c>
      <c r="L180" s="38" t="s">
        <v>1782</v>
      </c>
      <c r="M180" s="38" t="s">
        <v>152</v>
      </c>
      <c r="N180" s="38" t="s">
        <v>1537</v>
      </c>
      <c r="O180" s="42"/>
    </row>
    <row r="181" ht="18" customHeight="1" spans="1:15">
      <c r="A181" s="31">
        <v>177</v>
      </c>
      <c r="B181" s="32" t="s">
        <v>1532</v>
      </c>
      <c r="C181" s="33" t="s">
        <v>1783</v>
      </c>
      <c r="D181" s="33" t="s">
        <v>1534</v>
      </c>
      <c r="E181" s="34">
        <v>2960</v>
      </c>
      <c r="F181" s="34">
        <v>1788.26</v>
      </c>
      <c r="G181" s="34">
        <f t="shared" si="2"/>
        <v>1171.74</v>
      </c>
      <c r="H181" s="34">
        <v>100</v>
      </c>
      <c r="I181" s="38"/>
      <c r="J181" s="38" t="s">
        <v>1784</v>
      </c>
      <c r="K181" s="38" t="s">
        <v>1785</v>
      </c>
      <c r="L181" s="38" t="s">
        <v>1785</v>
      </c>
      <c r="M181" s="38" t="s">
        <v>152</v>
      </c>
      <c r="N181" s="38" t="s">
        <v>1537</v>
      </c>
      <c r="O181" s="42"/>
    </row>
    <row r="182" ht="18" customHeight="1" spans="1:15">
      <c r="A182" s="31">
        <v>178</v>
      </c>
      <c r="B182" s="32" t="s">
        <v>1532</v>
      </c>
      <c r="C182" s="33" t="s">
        <v>1786</v>
      </c>
      <c r="D182" s="33" t="s">
        <v>1534</v>
      </c>
      <c r="E182" s="34">
        <v>2960</v>
      </c>
      <c r="F182" s="34">
        <v>1788.26</v>
      </c>
      <c r="G182" s="34">
        <f t="shared" si="2"/>
        <v>1171.74</v>
      </c>
      <c r="H182" s="34">
        <v>100</v>
      </c>
      <c r="I182" s="38"/>
      <c r="J182" s="38" t="s">
        <v>1787</v>
      </c>
      <c r="K182" s="38" t="s">
        <v>1788</v>
      </c>
      <c r="L182" s="38" t="s">
        <v>1788</v>
      </c>
      <c r="M182" s="38" t="s">
        <v>152</v>
      </c>
      <c r="N182" s="38" t="s">
        <v>1537</v>
      </c>
      <c r="O182" s="42"/>
    </row>
    <row r="183" ht="18" customHeight="1" spans="1:15">
      <c r="A183" s="31">
        <v>179</v>
      </c>
      <c r="B183" s="32" t="s">
        <v>1532</v>
      </c>
      <c r="C183" s="33" t="s">
        <v>1789</v>
      </c>
      <c r="D183" s="33" t="s">
        <v>1534</v>
      </c>
      <c r="E183" s="34">
        <v>2960</v>
      </c>
      <c r="F183" s="34">
        <v>1788.26</v>
      </c>
      <c r="G183" s="34">
        <f t="shared" si="2"/>
        <v>1171.74</v>
      </c>
      <c r="H183" s="34">
        <v>100</v>
      </c>
      <c r="I183" s="38"/>
      <c r="J183" s="38" t="s">
        <v>1790</v>
      </c>
      <c r="K183" s="38" t="s">
        <v>1791</v>
      </c>
      <c r="L183" s="38" t="s">
        <v>1791</v>
      </c>
      <c r="M183" s="38" t="s">
        <v>152</v>
      </c>
      <c r="N183" s="38" t="s">
        <v>1537</v>
      </c>
      <c r="O183" s="42"/>
    </row>
    <row r="184" ht="18" customHeight="1" spans="1:15">
      <c r="A184" s="31">
        <v>180</v>
      </c>
      <c r="B184" s="32" t="s">
        <v>1532</v>
      </c>
      <c r="C184" s="33" t="s">
        <v>1792</v>
      </c>
      <c r="D184" s="33" t="s">
        <v>1534</v>
      </c>
      <c r="E184" s="34">
        <v>2960</v>
      </c>
      <c r="F184" s="34">
        <v>1788.26</v>
      </c>
      <c r="G184" s="34">
        <f t="shared" si="2"/>
        <v>1171.74</v>
      </c>
      <c r="H184" s="34">
        <v>100</v>
      </c>
      <c r="I184" s="38"/>
      <c r="J184" s="38" t="s">
        <v>1793</v>
      </c>
      <c r="K184" s="38" t="s">
        <v>1794</v>
      </c>
      <c r="L184" s="38" t="s">
        <v>1794</v>
      </c>
      <c r="M184" s="38" t="s">
        <v>152</v>
      </c>
      <c r="N184" s="38" t="s">
        <v>1537</v>
      </c>
      <c r="O184" s="42"/>
    </row>
    <row r="185" ht="18" customHeight="1" spans="1:15">
      <c r="A185" s="31">
        <v>181</v>
      </c>
      <c r="B185" s="32" t="s">
        <v>1532</v>
      </c>
      <c r="C185" s="33" t="s">
        <v>1795</v>
      </c>
      <c r="D185" s="33" t="s">
        <v>1534</v>
      </c>
      <c r="E185" s="34">
        <v>2960</v>
      </c>
      <c r="F185" s="34">
        <v>1788.26</v>
      </c>
      <c r="G185" s="34">
        <f t="shared" si="2"/>
        <v>1171.74</v>
      </c>
      <c r="H185" s="34">
        <v>100</v>
      </c>
      <c r="I185" s="38"/>
      <c r="J185" s="38" t="s">
        <v>1796</v>
      </c>
      <c r="K185" s="38" t="s">
        <v>1797</v>
      </c>
      <c r="L185" s="38" t="s">
        <v>1797</v>
      </c>
      <c r="M185" s="38" t="s">
        <v>152</v>
      </c>
      <c r="N185" s="38" t="s">
        <v>1537</v>
      </c>
      <c r="O185" s="42"/>
    </row>
    <row r="186" ht="18" customHeight="1" spans="1:15">
      <c r="A186" s="31">
        <v>182</v>
      </c>
      <c r="B186" s="32" t="s">
        <v>1532</v>
      </c>
      <c r="C186" s="33" t="s">
        <v>1798</v>
      </c>
      <c r="D186" s="33" t="s">
        <v>1534</v>
      </c>
      <c r="E186" s="34">
        <v>2960</v>
      </c>
      <c r="F186" s="34">
        <v>1788.26</v>
      </c>
      <c r="G186" s="34">
        <f t="shared" si="2"/>
        <v>1171.74</v>
      </c>
      <c r="H186" s="34">
        <v>100</v>
      </c>
      <c r="I186" s="38"/>
      <c r="J186" s="38" t="s">
        <v>1799</v>
      </c>
      <c r="K186" s="38" t="s">
        <v>1800</v>
      </c>
      <c r="L186" s="38" t="s">
        <v>1800</v>
      </c>
      <c r="M186" s="38" t="s">
        <v>152</v>
      </c>
      <c r="N186" s="38" t="s">
        <v>1537</v>
      </c>
      <c r="O186" s="42"/>
    </row>
    <row r="187" ht="18" customHeight="1" spans="1:15">
      <c r="A187" s="31">
        <v>183</v>
      </c>
      <c r="B187" s="32" t="s">
        <v>1532</v>
      </c>
      <c r="C187" s="33" t="s">
        <v>1801</v>
      </c>
      <c r="D187" s="33" t="s">
        <v>1534</v>
      </c>
      <c r="E187" s="34">
        <v>2960</v>
      </c>
      <c r="F187" s="34">
        <v>1788.26</v>
      </c>
      <c r="G187" s="34">
        <f t="shared" si="2"/>
        <v>1171.74</v>
      </c>
      <c r="H187" s="34">
        <v>100</v>
      </c>
      <c r="I187" s="38"/>
      <c r="J187" s="38" t="s">
        <v>1802</v>
      </c>
      <c r="K187" s="38" t="s">
        <v>1803</v>
      </c>
      <c r="L187" s="38" t="s">
        <v>1803</v>
      </c>
      <c r="M187" s="38" t="s">
        <v>152</v>
      </c>
      <c r="N187" s="38" t="s">
        <v>1537</v>
      </c>
      <c r="O187" s="42"/>
    </row>
    <row r="188" ht="18" customHeight="1" spans="1:15">
      <c r="A188" s="31">
        <v>184</v>
      </c>
      <c r="B188" s="32" t="s">
        <v>1532</v>
      </c>
      <c r="C188" s="33" t="s">
        <v>1804</v>
      </c>
      <c r="D188" s="33" t="s">
        <v>1534</v>
      </c>
      <c r="E188" s="34">
        <v>2960</v>
      </c>
      <c r="F188" s="34">
        <v>1788.26</v>
      </c>
      <c r="G188" s="34">
        <f t="shared" si="2"/>
        <v>1171.74</v>
      </c>
      <c r="H188" s="34">
        <v>100</v>
      </c>
      <c r="I188" s="38"/>
      <c r="J188" s="38" t="s">
        <v>1805</v>
      </c>
      <c r="K188" s="38" t="s">
        <v>1806</v>
      </c>
      <c r="L188" s="38" t="s">
        <v>1806</v>
      </c>
      <c r="M188" s="38" t="s">
        <v>152</v>
      </c>
      <c r="N188" s="38" t="s">
        <v>1537</v>
      </c>
      <c r="O188" s="42"/>
    </row>
    <row r="189" ht="18" customHeight="1" spans="1:15">
      <c r="A189" s="31">
        <v>185</v>
      </c>
      <c r="B189" s="32" t="s">
        <v>1532</v>
      </c>
      <c r="C189" s="33" t="s">
        <v>1807</v>
      </c>
      <c r="D189" s="33" t="s">
        <v>1534</v>
      </c>
      <c r="E189" s="34">
        <v>2960</v>
      </c>
      <c r="F189" s="34">
        <v>1788.26</v>
      </c>
      <c r="G189" s="34">
        <f t="shared" si="2"/>
        <v>1171.74</v>
      </c>
      <c r="H189" s="34">
        <v>100</v>
      </c>
      <c r="I189" s="38"/>
      <c r="J189" s="38" t="s">
        <v>1808</v>
      </c>
      <c r="K189" s="38" t="s">
        <v>1809</v>
      </c>
      <c r="L189" s="38" t="s">
        <v>1809</v>
      </c>
      <c r="M189" s="38" t="s">
        <v>152</v>
      </c>
      <c r="N189" s="38" t="s">
        <v>1537</v>
      </c>
      <c r="O189" s="42"/>
    </row>
    <row r="190" ht="18" customHeight="1" spans="1:15">
      <c r="A190" s="31">
        <v>186</v>
      </c>
      <c r="B190" s="32" t="s">
        <v>1532</v>
      </c>
      <c r="C190" s="33" t="s">
        <v>1810</v>
      </c>
      <c r="D190" s="33" t="s">
        <v>1534</v>
      </c>
      <c r="E190" s="34">
        <v>2960</v>
      </c>
      <c r="F190" s="34">
        <v>1788.26</v>
      </c>
      <c r="G190" s="34">
        <f t="shared" si="2"/>
        <v>1171.74</v>
      </c>
      <c r="H190" s="34">
        <v>100</v>
      </c>
      <c r="I190" s="38"/>
      <c r="J190" s="38" t="s">
        <v>1811</v>
      </c>
      <c r="K190" s="38" t="s">
        <v>1812</v>
      </c>
      <c r="L190" s="38" t="s">
        <v>1812</v>
      </c>
      <c r="M190" s="38" t="s">
        <v>152</v>
      </c>
      <c r="N190" s="38" t="s">
        <v>1537</v>
      </c>
      <c r="O190" s="42"/>
    </row>
    <row r="191" ht="18" customHeight="1" spans="1:15">
      <c r="A191" s="31">
        <v>187</v>
      </c>
      <c r="B191" s="32" t="s">
        <v>1532</v>
      </c>
      <c r="C191" s="33" t="s">
        <v>1813</v>
      </c>
      <c r="D191" s="33" t="s">
        <v>1534</v>
      </c>
      <c r="E191" s="34">
        <v>2960</v>
      </c>
      <c r="F191" s="34">
        <v>1788.26</v>
      </c>
      <c r="G191" s="34">
        <f t="shared" si="2"/>
        <v>1171.74</v>
      </c>
      <c r="H191" s="34">
        <v>100</v>
      </c>
      <c r="I191" s="38"/>
      <c r="J191" s="38" t="s">
        <v>1814</v>
      </c>
      <c r="K191" s="38" t="s">
        <v>1815</v>
      </c>
      <c r="L191" s="38" t="s">
        <v>1815</v>
      </c>
      <c r="M191" s="38" t="s">
        <v>152</v>
      </c>
      <c r="N191" s="38" t="s">
        <v>1537</v>
      </c>
      <c r="O191" s="42"/>
    </row>
    <row r="192" ht="18" customHeight="1" spans="1:15">
      <c r="A192" s="31">
        <v>188</v>
      </c>
      <c r="B192" s="32" t="s">
        <v>1532</v>
      </c>
      <c r="C192" s="33" t="s">
        <v>1816</v>
      </c>
      <c r="D192" s="33" t="s">
        <v>1534</v>
      </c>
      <c r="E192" s="34">
        <v>2960</v>
      </c>
      <c r="F192" s="34">
        <v>1788.26</v>
      </c>
      <c r="G192" s="34">
        <f t="shared" si="2"/>
        <v>1171.74</v>
      </c>
      <c r="H192" s="34">
        <v>100</v>
      </c>
      <c r="I192" s="38"/>
      <c r="J192" s="38" t="s">
        <v>1817</v>
      </c>
      <c r="K192" s="38" t="s">
        <v>1818</v>
      </c>
      <c r="L192" s="38" t="s">
        <v>1818</v>
      </c>
      <c r="M192" s="38" t="s">
        <v>152</v>
      </c>
      <c r="N192" s="38" t="s">
        <v>1537</v>
      </c>
      <c r="O192" s="42"/>
    </row>
    <row r="193" ht="18" customHeight="1" spans="1:15">
      <c r="A193" s="31">
        <v>189</v>
      </c>
      <c r="B193" s="32" t="s">
        <v>1532</v>
      </c>
      <c r="C193" s="33" t="s">
        <v>1819</v>
      </c>
      <c r="D193" s="33" t="s">
        <v>1534</v>
      </c>
      <c r="E193" s="34">
        <v>2960</v>
      </c>
      <c r="F193" s="34">
        <v>1788.26</v>
      </c>
      <c r="G193" s="34">
        <f t="shared" si="2"/>
        <v>1171.74</v>
      </c>
      <c r="H193" s="34">
        <v>100</v>
      </c>
      <c r="I193" s="38"/>
      <c r="J193" s="38" t="s">
        <v>1820</v>
      </c>
      <c r="K193" s="38" t="s">
        <v>1821</v>
      </c>
      <c r="L193" s="38" t="s">
        <v>1821</v>
      </c>
      <c r="M193" s="38" t="s">
        <v>152</v>
      </c>
      <c r="N193" s="38" t="s">
        <v>1537</v>
      </c>
      <c r="O193" s="42"/>
    </row>
    <row r="194" ht="18" customHeight="1" spans="1:15">
      <c r="A194" s="31">
        <v>190</v>
      </c>
      <c r="B194" s="32" t="s">
        <v>1532</v>
      </c>
      <c r="C194" s="33" t="s">
        <v>1822</v>
      </c>
      <c r="D194" s="33" t="s">
        <v>1534</v>
      </c>
      <c r="E194" s="34">
        <v>2960</v>
      </c>
      <c r="F194" s="34">
        <v>1788.26</v>
      </c>
      <c r="G194" s="34">
        <f t="shared" si="2"/>
        <v>1171.74</v>
      </c>
      <c r="H194" s="34">
        <v>100</v>
      </c>
      <c r="I194" s="38"/>
      <c r="J194" s="38" t="s">
        <v>1823</v>
      </c>
      <c r="K194" s="38" t="s">
        <v>1824</v>
      </c>
      <c r="L194" s="38" t="s">
        <v>1824</v>
      </c>
      <c r="M194" s="38" t="s">
        <v>152</v>
      </c>
      <c r="N194" s="38" t="s">
        <v>1537</v>
      </c>
      <c r="O194" s="42"/>
    </row>
    <row r="195" ht="18" customHeight="1" spans="1:15">
      <c r="A195" s="31">
        <v>191</v>
      </c>
      <c r="B195" s="32" t="s">
        <v>1532</v>
      </c>
      <c r="C195" s="33" t="s">
        <v>1825</v>
      </c>
      <c r="D195" s="33" t="s">
        <v>1534</v>
      </c>
      <c r="E195" s="34">
        <v>2960</v>
      </c>
      <c r="F195" s="34">
        <v>1788.26</v>
      </c>
      <c r="G195" s="34">
        <f t="shared" si="2"/>
        <v>1171.74</v>
      </c>
      <c r="H195" s="34">
        <v>100</v>
      </c>
      <c r="I195" s="38"/>
      <c r="J195" s="38" t="s">
        <v>1826</v>
      </c>
      <c r="K195" s="38" t="s">
        <v>1827</v>
      </c>
      <c r="L195" s="38" t="s">
        <v>1827</v>
      </c>
      <c r="M195" s="38" t="s">
        <v>152</v>
      </c>
      <c r="N195" s="38" t="s">
        <v>1537</v>
      </c>
      <c r="O195" s="42"/>
    </row>
    <row r="196" ht="18" customHeight="1" spans="1:15">
      <c r="A196" s="31">
        <v>192</v>
      </c>
      <c r="B196" s="32" t="s">
        <v>1532</v>
      </c>
      <c r="C196" s="33" t="s">
        <v>1828</v>
      </c>
      <c r="D196" s="33" t="s">
        <v>1534</v>
      </c>
      <c r="E196" s="34">
        <v>2960</v>
      </c>
      <c r="F196" s="34">
        <v>1788.26</v>
      </c>
      <c r="G196" s="34">
        <f t="shared" si="2"/>
        <v>1171.74</v>
      </c>
      <c r="H196" s="34">
        <v>100</v>
      </c>
      <c r="I196" s="38"/>
      <c r="J196" s="38" t="s">
        <v>1829</v>
      </c>
      <c r="K196" s="38" t="s">
        <v>1830</v>
      </c>
      <c r="L196" s="38" t="s">
        <v>1830</v>
      </c>
      <c r="M196" s="38" t="s">
        <v>152</v>
      </c>
      <c r="N196" s="38" t="s">
        <v>1537</v>
      </c>
      <c r="O196" s="42"/>
    </row>
    <row r="197" ht="18" customHeight="1" spans="1:15">
      <c r="A197" s="31">
        <v>193</v>
      </c>
      <c r="B197" s="32" t="s">
        <v>1532</v>
      </c>
      <c r="C197" s="33" t="s">
        <v>1831</v>
      </c>
      <c r="D197" s="33" t="s">
        <v>1534</v>
      </c>
      <c r="E197" s="34">
        <v>2960</v>
      </c>
      <c r="F197" s="34">
        <v>1788.26</v>
      </c>
      <c r="G197" s="34">
        <f t="shared" si="2"/>
        <v>1171.74</v>
      </c>
      <c r="H197" s="34">
        <v>100</v>
      </c>
      <c r="I197" s="38"/>
      <c r="J197" s="38" t="s">
        <v>1832</v>
      </c>
      <c r="K197" s="38" t="s">
        <v>1833</v>
      </c>
      <c r="L197" s="38" t="s">
        <v>1833</v>
      </c>
      <c r="M197" s="38" t="s">
        <v>152</v>
      </c>
      <c r="N197" s="38" t="s">
        <v>1537</v>
      </c>
      <c r="O197" s="42"/>
    </row>
    <row r="198" ht="18" customHeight="1" spans="1:15">
      <c r="A198" s="31">
        <v>194</v>
      </c>
      <c r="B198" s="32" t="s">
        <v>1532</v>
      </c>
      <c r="C198" s="33" t="s">
        <v>1834</v>
      </c>
      <c r="D198" s="33" t="s">
        <v>1534</v>
      </c>
      <c r="E198" s="34">
        <v>2960</v>
      </c>
      <c r="F198" s="34">
        <v>1788.26</v>
      </c>
      <c r="G198" s="34">
        <f t="shared" ref="G198:G261" si="3">E198-F198</f>
        <v>1171.74</v>
      </c>
      <c r="H198" s="34">
        <v>100</v>
      </c>
      <c r="I198" s="38"/>
      <c r="J198" s="38" t="s">
        <v>1835</v>
      </c>
      <c r="K198" s="38" t="s">
        <v>1836</v>
      </c>
      <c r="L198" s="38" t="s">
        <v>1836</v>
      </c>
      <c r="M198" s="38" t="s">
        <v>152</v>
      </c>
      <c r="N198" s="38" t="s">
        <v>1537</v>
      </c>
      <c r="O198" s="42"/>
    </row>
    <row r="199" ht="18" customHeight="1" spans="1:15">
      <c r="A199" s="31">
        <v>195</v>
      </c>
      <c r="B199" s="32" t="s">
        <v>1532</v>
      </c>
      <c r="C199" s="33" t="s">
        <v>1837</v>
      </c>
      <c r="D199" s="33" t="s">
        <v>1534</v>
      </c>
      <c r="E199" s="34">
        <v>2960</v>
      </c>
      <c r="F199" s="34">
        <v>1788.26</v>
      </c>
      <c r="G199" s="34">
        <f t="shared" si="3"/>
        <v>1171.74</v>
      </c>
      <c r="H199" s="34">
        <v>100</v>
      </c>
      <c r="I199" s="38"/>
      <c r="J199" s="38" t="s">
        <v>1838</v>
      </c>
      <c r="K199" s="38" t="s">
        <v>1839</v>
      </c>
      <c r="L199" s="38" t="s">
        <v>1839</v>
      </c>
      <c r="M199" s="38" t="s">
        <v>152</v>
      </c>
      <c r="N199" s="38" t="s">
        <v>1537</v>
      </c>
      <c r="O199" s="42"/>
    </row>
    <row r="200" ht="18" customHeight="1" spans="1:15">
      <c r="A200" s="31">
        <v>196</v>
      </c>
      <c r="B200" s="32" t="s">
        <v>1532</v>
      </c>
      <c r="C200" s="33" t="s">
        <v>1840</v>
      </c>
      <c r="D200" s="33" t="s">
        <v>1534</v>
      </c>
      <c r="E200" s="34">
        <v>2960</v>
      </c>
      <c r="F200" s="34">
        <v>1788.26</v>
      </c>
      <c r="G200" s="34">
        <f t="shared" si="3"/>
        <v>1171.74</v>
      </c>
      <c r="H200" s="34">
        <v>100</v>
      </c>
      <c r="I200" s="38"/>
      <c r="J200" s="38" t="s">
        <v>1841</v>
      </c>
      <c r="K200" s="38" t="s">
        <v>1842</v>
      </c>
      <c r="L200" s="38" t="s">
        <v>1842</v>
      </c>
      <c r="M200" s="38" t="s">
        <v>152</v>
      </c>
      <c r="N200" s="38" t="s">
        <v>1537</v>
      </c>
      <c r="O200" s="42"/>
    </row>
    <row r="201" ht="18" customHeight="1" spans="1:15">
      <c r="A201" s="31">
        <v>197</v>
      </c>
      <c r="B201" s="32" t="s">
        <v>1532</v>
      </c>
      <c r="C201" s="33" t="s">
        <v>1843</v>
      </c>
      <c r="D201" s="33" t="s">
        <v>1534</v>
      </c>
      <c r="E201" s="34">
        <v>2960</v>
      </c>
      <c r="F201" s="34">
        <v>1788.26</v>
      </c>
      <c r="G201" s="34">
        <f t="shared" si="3"/>
        <v>1171.74</v>
      </c>
      <c r="H201" s="34">
        <v>100</v>
      </c>
      <c r="I201" s="38"/>
      <c r="J201" s="38" t="s">
        <v>1844</v>
      </c>
      <c r="K201" s="38" t="s">
        <v>1845</v>
      </c>
      <c r="L201" s="38" t="s">
        <v>1845</v>
      </c>
      <c r="M201" s="38" t="s">
        <v>152</v>
      </c>
      <c r="N201" s="38" t="s">
        <v>1537</v>
      </c>
      <c r="O201" s="42"/>
    </row>
    <row r="202" ht="18" customHeight="1" spans="1:15">
      <c r="A202" s="31">
        <v>198</v>
      </c>
      <c r="B202" s="32" t="s">
        <v>1532</v>
      </c>
      <c r="C202" s="33" t="s">
        <v>1846</v>
      </c>
      <c r="D202" s="33" t="s">
        <v>1534</v>
      </c>
      <c r="E202" s="34">
        <v>2960</v>
      </c>
      <c r="F202" s="34">
        <v>1788.26</v>
      </c>
      <c r="G202" s="34">
        <f t="shared" si="3"/>
        <v>1171.74</v>
      </c>
      <c r="H202" s="34">
        <v>100</v>
      </c>
      <c r="I202" s="38"/>
      <c r="J202" s="38" t="s">
        <v>1847</v>
      </c>
      <c r="K202" s="38" t="s">
        <v>1848</v>
      </c>
      <c r="L202" s="38" t="s">
        <v>1848</v>
      </c>
      <c r="M202" s="38" t="s">
        <v>152</v>
      </c>
      <c r="N202" s="38" t="s">
        <v>1537</v>
      </c>
      <c r="O202" s="42"/>
    </row>
    <row r="203" ht="18" customHeight="1" spans="1:15">
      <c r="A203" s="31">
        <v>199</v>
      </c>
      <c r="B203" s="32" t="s">
        <v>1532</v>
      </c>
      <c r="C203" s="33" t="s">
        <v>1849</v>
      </c>
      <c r="D203" s="33" t="s">
        <v>1534</v>
      </c>
      <c r="E203" s="34">
        <v>2960</v>
      </c>
      <c r="F203" s="34">
        <v>1788.26</v>
      </c>
      <c r="G203" s="34">
        <f t="shared" si="3"/>
        <v>1171.74</v>
      </c>
      <c r="H203" s="34">
        <v>100</v>
      </c>
      <c r="I203" s="38"/>
      <c r="J203" s="38" t="s">
        <v>1850</v>
      </c>
      <c r="K203" s="38" t="s">
        <v>1851</v>
      </c>
      <c r="L203" s="38" t="s">
        <v>1851</v>
      </c>
      <c r="M203" s="38" t="s">
        <v>152</v>
      </c>
      <c r="N203" s="38" t="s">
        <v>1537</v>
      </c>
      <c r="O203" s="42"/>
    </row>
    <row r="204" ht="18" customHeight="1" spans="1:15">
      <c r="A204" s="31">
        <v>200</v>
      </c>
      <c r="B204" s="32" t="s">
        <v>1532</v>
      </c>
      <c r="C204" s="33" t="s">
        <v>1852</v>
      </c>
      <c r="D204" s="33" t="s">
        <v>1534</v>
      </c>
      <c r="E204" s="34">
        <v>2960</v>
      </c>
      <c r="F204" s="34">
        <v>1788.26</v>
      </c>
      <c r="G204" s="34">
        <f t="shared" si="3"/>
        <v>1171.74</v>
      </c>
      <c r="H204" s="34">
        <v>100</v>
      </c>
      <c r="I204" s="38"/>
      <c r="J204" s="38" t="s">
        <v>1853</v>
      </c>
      <c r="K204" s="38" t="s">
        <v>1854</v>
      </c>
      <c r="L204" s="38" t="s">
        <v>1854</v>
      </c>
      <c r="M204" s="38" t="s">
        <v>152</v>
      </c>
      <c r="N204" s="38" t="s">
        <v>1537</v>
      </c>
      <c r="O204" s="42"/>
    </row>
    <row r="205" ht="18" customHeight="1" spans="1:15">
      <c r="A205" s="31">
        <v>201</v>
      </c>
      <c r="B205" s="32" t="s">
        <v>1532</v>
      </c>
      <c r="C205" s="33" t="s">
        <v>1855</v>
      </c>
      <c r="D205" s="33" t="s">
        <v>1534</v>
      </c>
      <c r="E205" s="34">
        <v>2960</v>
      </c>
      <c r="F205" s="34">
        <v>1788.26</v>
      </c>
      <c r="G205" s="34">
        <f t="shared" si="3"/>
        <v>1171.74</v>
      </c>
      <c r="H205" s="34">
        <v>100</v>
      </c>
      <c r="I205" s="38"/>
      <c r="J205" s="38" t="s">
        <v>1856</v>
      </c>
      <c r="K205" s="38" t="s">
        <v>1857</v>
      </c>
      <c r="L205" s="38" t="s">
        <v>1857</v>
      </c>
      <c r="M205" s="38" t="s">
        <v>152</v>
      </c>
      <c r="N205" s="38" t="s">
        <v>1537</v>
      </c>
      <c r="O205" s="42"/>
    </row>
    <row r="206" ht="18" customHeight="1" spans="1:15">
      <c r="A206" s="31">
        <v>202</v>
      </c>
      <c r="B206" s="32" t="s">
        <v>1532</v>
      </c>
      <c r="C206" s="33" t="s">
        <v>1858</v>
      </c>
      <c r="D206" s="33" t="s">
        <v>1534</v>
      </c>
      <c r="E206" s="34">
        <v>2960</v>
      </c>
      <c r="F206" s="34">
        <v>1788.26</v>
      </c>
      <c r="G206" s="34">
        <f t="shared" si="3"/>
        <v>1171.74</v>
      </c>
      <c r="H206" s="34">
        <v>100</v>
      </c>
      <c r="I206" s="38"/>
      <c r="J206" s="38" t="s">
        <v>1859</v>
      </c>
      <c r="K206" s="38" t="s">
        <v>1860</v>
      </c>
      <c r="L206" s="38" t="s">
        <v>1860</v>
      </c>
      <c r="M206" s="38" t="s">
        <v>152</v>
      </c>
      <c r="N206" s="38" t="s">
        <v>1537</v>
      </c>
      <c r="O206" s="42"/>
    </row>
    <row r="207" ht="18" customHeight="1" spans="1:15">
      <c r="A207" s="31">
        <v>203</v>
      </c>
      <c r="B207" s="32" t="s">
        <v>1532</v>
      </c>
      <c r="C207" s="33" t="s">
        <v>1861</v>
      </c>
      <c r="D207" s="33" t="s">
        <v>1534</v>
      </c>
      <c r="E207" s="34">
        <v>2960</v>
      </c>
      <c r="F207" s="34">
        <v>1788.26</v>
      </c>
      <c r="G207" s="34">
        <f t="shared" si="3"/>
        <v>1171.74</v>
      </c>
      <c r="H207" s="34">
        <v>100</v>
      </c>
      <c r="I207" s="38"/>
      <c r="J207" s="38" t="s">
        <v>1862</v>
      </c>
      <c r="K207" s="38" t="s">
        <v>1863</v>
      </c>
      <c r="L207" s="38" t="s">
        <v>1863</v>
      </c>
      <c r="M207" s="38" t="s">
        <v>152</v>
      </c>
      <c r="N207" s="38" t="s">
        <v>1537</v>
      </c>
      <c r="O207" s="42"/>
    </row>
    <row r="208" ht="18" customHeight="1" spans="1:15">
      <c r="A208" s="31">
        <v>204</v>
      </c>
      <c r="B208" s="32" t="s">
        <v>1532</v>
      </c>
      <c r="C208" s="33" t="s">
        <v>1864</v>
      </c>
      <c r="D208" s="33" t="s">
        <v>1534</v>
      </c>
      <c r="E208" s="34">
        <v>2960</v>
      </c>
      <c r="F208" s="34">
        <v>1788.26</v>
      </c>
      <c r="G208" s="34">
        <f t="shared" si="3"/>
        <v>1171.74</v>
      </c>
      <c r="H208" s="34">
        <v>100</v>
      </c>
      <c r="I208" s="38"/>
      <c r="J208" s="38" t="s">
        <v>1865</v>
      </c>
      <c r="K208" s="38" t="s">
        <v>1866</v>
      </c>
      <c r="L208" s="38" t="s">
        <v>1866</v>
      </c>
      <c r="M208" s="38" t="s">
        <v>152</v>
      </c>
      <c r="N208" s="38" t="s">
        <v>1537</v>
      </c>
      <c r="O208" s="42"/>
    </row>
    <row r="209" ht="18" customHeight="1" spans="1:15">
      <c r="A209" s="31">
        <v>205</v>
      </c>
      <c r="B209" s="32" t="s">
        <v>1532</v>
      </c>
      <c r="C209" s="33" t="s">
        <v>1867</v>
      </c>
      <c r="D209" s="33" t="s">
        <v>1534</v>
      </c>
      <c r="E209" s="34">
        <v>2960</v>
      </c>
      <c r="F209" s="34">
        <v>1788.26</v>
      </c>
      <c r="G209" s="34">
        <f t="shared" si="3"/>
        <v>1171.74</v>
      </c>
      <c r="H209" s="34">
        <v>100</v>
      </c>
      <c r="I209" s="38"/>
      <c r="J209" s="38" t="s">
        <v>1868</v>
      </c>
      <c r="K209" s="38" t="s">
        <v>1869</v>
      </c>
      <c r="L209" s="38" t="s">
        <v>1869</v>
      </c>
      <c r="M209" s="38" t="s">
        <v>152</v>
      </c>
      <c r="N209" s="38" t="s">
        <v>1537</v>
      </c>
      <c r="O209" s="42"/>
    </row>
    <row r="210" ht="18" customHeight="1" spans="1:15">
      <c r="A210" s="31">
        <v>206</v>
      </c>
      <c r="B210" s="32" t="s">
        <v>1532</v>
      </c>
      <c r="C210" s="33" t="s">
        <v>1870</v>
      </c>
      <c r="D210" s="33" t="s">
        <v>1534</v>
      </c>
      <c r="E210" s="34">
        <v>2960</v>
      </c>
      <c r="F210" s="34">
        <v>1788.26</v>
      </c>
      <c r="G210" s="34">
        <f t="shared" si="3"/>
        <v>1171.74</v>
      </c>
      <c r="H210" s="34">
        <v>100</v>
      </c>
      <c r="I210" s="38"/>
      <c r="J210" s="38" t="s">
        <v>1871</v>
      </c>
      <c r="K210" s="38" t="s">
        <v>1872</v>
      </c>
      <c r="L210" s="38" t="s">
        <v>1872</v>
      </c>
      <c r="M210" s="38" t="s">
        <v>152</v>
      </c>
      <c r="N210" s="38" t="s">
        <v>1537</v>
      </c>
      <c r="O210" s="42"/>
    </row>
    <row r="211" ht="18" customHeight="1" spans="1:15">
      <c r="A211" s="31">
        <v>207</v>
      </c>
      <c r="B211" s="32" t="s">
        <v>1532</v>
      </c>
      <c r="C211" s="33" t="s">
        <v>1873</v>
      </c>
      <c r="D211" s="33" t="s">
        <v>1534</v>
      </c>
      <c r="E211" s="34">
        <v>2960</v>
      </c>
      <c r="F211" s="34">
        <v>1788.26</v>
      </c>
      <c r="G211" s="34">
        <f t="shared" si="3"/>
        <v>1171.74</v>
      </c>
      <c r="H211" s="34">
        <v>100</v>
      </c>
      <c r="I211" s="38"/>
      <c r="J211" s="38" t="s">
        <v>1874</v>
      </c>
      <c r="K211" s="38" t="s">
        <v>1875</v>
      </c>
      <c r="L211" s="38" t="s">
        <v>1875</v>
      </c>
      <c r="M211" s="38" t="s">
        <v>152</v>
      </c>
      <c r="N211" s="38" t="s">
        <v>1537</v>
      </c>
      <c r="O211" s="42"/>
    </row>
    <row r="212" ht="18" customHeight="1" spans="1:15">
      <c r="A212" s="31">
        <v>208</v>
      </c>
      <c r="B212" s="32" t="s">
        <v>1532</v>
      </c>
      <c r="C212" s="33" t="s">
        <v>1876</v>
      </c>
      <c r="D212" s="33" t="s">
        <v>1534</v>
      </c>
      <c r="E212" s="34">
        <v>2960</v>
      </c>
      <c r="F212" s="34">
        <v>1788.26</v>
      </c>
      <c r="G212" s="34">
        <f t="shared" si="3"/>
        <v>1171.74</v>
      </c>
      <c r="H212" s="34">
        <v>100</v>
      </c>
      <c r="I212" s="38"/>
      <c r="J212" s="38" t="s">
        <v>1877</v>
      </c>
      <c r="K212" s="38" t="s">
        <v>1878</v>
      </c>
      <c r="L212" s="38" t="s">
        <v>1878</v>
      </c>
      <c r="M212" s="38" t="s">
        <v>152</v>
      </c>
      <c r="N212" s="38" t="s">
        <v>1537</v>
      </c>
      <c r="O212" s="42"/>
    </row>
    <row r="213" ht="18" customHeight="1" spans="1:15">
      <c r="A213" s="31">
        <v>209</v>
      </c>
      <c r="B213" s="32" t="s">
        <v>1532</v>
      </c>
      <c r="C213" s="33" t="s">
        <v>1879</v>
      </c>
      <c r="D213" s="33" t="s">
        <v>1534</v>
      </c>
      <c r="E213" s="34">
        <v>2960</v>
      </c>
      <c r="F213" s="34">
        <v>1788.26</v>
      </c>
      <c r="G213" s="34">
        <f t="shared" si="3"/>
        <v>1171.74</v>
      </c>
      <c r="H213" s="34">
        <v>100</v>
      </c>
      <c r="I213" s="38"/>
      <c r="J213" s="38" t="s">
        <v>1880</v>
      </c>
      <c r="K213" s="38" t="s">
        <v>1881</v>
      </c>
      <c r="L213" s="38" t="s">
        <v>1881</v>
      </c>
      <c r="M213" s="38" t="s">
        <v>152</v>
      </c>
      <c r="N213" s="38" t="s">
        <v>1537</v>
      </c>
      <c r="O213" s="42"/>
    </row>
    <row r="214" ht="18" customHeight="1" spans="1:15">
      <c r="A214" s="31">
        <v>210</v>
      </c>
      <c r="B214" s="32" t="s">
        <v>1532</v>
      </c>
      <c r="C214" s="33" t="s">
        <v>1882</v>
      </c>
      <c r="D214" s="33" t="s">
        <v>1534</v>
      </c>
      <c r="E214" s="34">
        <v>2960</v>
      </c>
      <c r="F214" s="34">
        <v>1788.26</v>
      </c>
      <c r="G214" s="34">
        <f t="shared" si="3"/>
        <v>1171.74</v>
      </c>
      <c r="H214" s="34">
        <v>100</v>
      </c>
      <c r="I214" s="38"/>
      <c r="J214" s="38" t="s">
        <v>1883</v>
      </c>
      <c r="K214" s="38" t="s">
        <v>1884</v>
      </c>
      <c r="L214" s="38" t="s">
        <v>1884</v>
      </c>
      <c r="M214" s="38" t="s">
        <v>152</v>
      </c>
      <c r="N214" s="38" t="s">
        <v>1537</v>
      </c>
      <c r="O214" s="42"/>
    </row>
    <row r="215" ht="18" customHeight="1" spans="1:15">
      <c r="A215" s="31">
        <v>211</v>
      </c>
      <c r="B215" s="32" t="s">
        <v>1532</v>
      </c>
      <c r="C215" s="33" t="s">
        <v>1885</v>
      </c>
      <c r="D215" s="33" t="s">
        <v>1534</v>
      </c>
      <c r="E215" s="34">
        <v>2960</v>
      </c>
      <c r="F215" s="34">
        <v>1788.26</v>
      </c>
      <c r="G215" s="34">
        <f t="shared" si="3"/>
        <v>1171.74</v>
      </c>
      <c r="H215" s="34">
        <v>100</v>
      </c>
      <c r="I215" s="38"/>
      <c r="J215" s="38" t="s">
        <v>1886</v>
      </c>
      <c r="K215" s="38" t="s">
        <v>1887</v>
      </c>
      <c r="L215" s="38" t="s">
        <v>1887</v>
      </c>
      <c r="M215" s="38" t="s">
        <v>152</v>
      </c>
      <c r="N215" s="38" t="s">
        <v>1537</v>
      </c>
      <c r="O215" s="42"/>
    </row>
    <row r="216" ht="18" customHeight="1" spans="1:15">
      <c r="A216" s="31">
        <v>212</v>
      </c>
      <c r="B216" s="32" t="s">
        <v>1532</v>
      </c>
      <c r="C216" s="33" t="s">
        <v>1888</v>
      </c>
      <c r="D216" s="33" t="s">
        <v>1534</v>
      </c>
      <c r="E216" s="34">
        <v>2960</v>
      </c>
      <c r="F216" s="34">
        <v>1788.26</v>
      </c>
      <c r="G216" s="34">
        <f t="shared" si="3"/>
        <v>1171.74</v>
      </c>
      <c r="H216" s="34">
        <v>100</v>
      </c>
      <c r="I216" s="38"/>
      <c r="J216" s="38" t="s">
        <v>1889</v>
      </c>
      <c r="K216" s="38" t="s">
        <v>1890</v>
      </c>
      <c r="L216" s="38" t="s">
        <v>1890</v>
      </c>
      <c r="M216" s="38" t="s">
        <v>152</v>
      </c>
      <c r="N216" s="38" t="s">
        <v>1537</v>
      </c>
      <c r="O216" s="42"/>
    </row>
    <row r="217" ht="18" customHeight="1" spans="1:15">
      <c r="A217" s="31">
        <v>213</v>
      </c>
      <c r="B217" s="32" t="s">
        <v>1532</v>
      </c>
      <c r="C217" s="33" t="s">
        <v>1891</v>
      </c>
      <c r="D217" s="33" t="s">
        <v>1534</v>
      </c>
      <c r="E217" s="34">
        <v>2960</v>
      </c>
      <c r="F217" s="34">
        <v>1788.26</v>
      </c>
      <c r="G217" s="34">
        <f t="shared" si="3"/>
        <v>1171.74</v>
      </c>
      <c r="H217" s="34">
        <v>100</v>
      </c>
      <c r="I217" s="38"/>
      <c r="J217" s="38" t="s">
        <v>1892</v>
      </c>
      <c r="K217" s="38" t="s">
        <v>1893</v>
      </c>
      <c r="L217" s="38" t="s">
        <v>1893</v>
      </c>
      <c r="M217" s="38" t="s">
        <v>152</v>
      </c>
      <c r="N217" s="38" t="s">
        <v>1537</v>
      </c>
      <c r="O217" s="42"/>
    </row>
    <row r="218" ht="18" customHeight="1" spans="1:15">
      <c r="A218" s="31">
        <v>214</v>
      </c>
      <c r="B218" s="32" t="s">
        <v>1532</v>
      </c>
      <c r="C218" s="33" t="s">
        <v>1894</v>
      </c>
      <c r="D218" s="33" t="s">
        <v>1534</v>
      </c>
      <c r="E218" s="34">
        <v>2960</v>
      </c>
      <c r="F218" s="34">
        <v>1788.26</v>
      </c>
      <c r="G218" s="34">
        <f t="shared" si="3"/>
        <v>1171.74</v>
      </c>
      <c r="H218" s="34">
        <v>100</v>
      </c>
      <c r="I218" s="38"/>
      <c r="J218" s="38" t="s">
        <v>1895</v>
      </c>
      <c r="K218" s="38" t="s">
        <v>1896</v>
      </c>
      <c r="L218" s="38" t="s">
        <v>1896</v>
      </c>
      <c r="M218" s="38" t="s">
        <v>152</v>
      </c>
      <c r="N218" s="38" t="s">
        <v>1537</v>
      </c>
      <c r="O218" s="42"/>
    </row>
    <row r="219" ht="18" customHeight="1" spans="1:15">
      <c r="A219" s="31">
        <v>215</v>
      </c>
      <c r="B219" s="32" t="s">
        <v>1532</v>
      </c>
      <c r="C219" s="33" t="s">
        <v>1897</v>
      </c>
      <c r="D219" s="33" t="s">
        <v>1534</v>
      </c>
      <c r="E219" s="34">
        <v>2960</v>
      </c>
      <c r="F219" s="34">
        <v>1788.26</v>
      </c>
      <c r="G219" s="34">
        <f t="shared" si="3"/>
        <v>1171.74</v>
      </c>
      <c r="H219" s="34">
        <v>100</v>
      </c>
      <c r="I219" s="38"/>
      <c r="J219" s="38" t="s">
        <v>1898</v>
      </c>
      <c r="K219" s="38" t="s">
        <v>1899</v>
      </c>
      <c r="L219" s="38" t="s">
        <v>1899</v>
      </c>
      <c r="M219" s="38" t="s">
        <v>152</v>
      </c>
      <c r="N219" s="38" t="s">
        <v>1537</v>
      </c>
      <c r="O219" s="42"/>
    </row>
    <row r="220" ht="18" customHeight="1" spans="1:15">
      <c r="A220" s="31">
        <v>216</v>
      </c>
      <c r="B220" s="32" t="s">
        <v>1532</v>
      </c>
      <c r="C220" s="33" t="s">
        <v>1900</v>
      </c>
      <c r="D220" s="33" t="s">
        <v>1534</v>
      </c>
      <c r="E220" s="34">
        <v>2960</v>
      </c>
      <c r="F220" s="34">
        <v>1788.26</v>
      </c>
      <c r="G220" s="34">
        <f t="shared" si="3"/>
        <v>1171.74</v>
      </c>
      <c r="H220" s="34">
        <v>100</v>
      </c>
      <c r="I220" s="38"/>
      <c r="J220" s="38" t="s">
        <v>1901</v>
      </c>
      <c r="K220" s="38" t="s">
        <v>1902</v>
      </c>
      <c r="L220" s="38" t="s">
        <v>1902</v>
      </c>
      <c r="M220" s="38" t="s">
        <v>152</v>
      </c>
      <c r="N220" s="38" t="s">
        <v>1537</v>
      </c>
      <c r="O220" s="42"/>
    </row>
    <row r="221" ht="18" customHeight="1" spans="1:15">
      <c r="A221" s="31">
        <v>217</v>
      </c>
      <c r="B221" s="32" t="s">
        <v>1532</v>
      </c>
      <c r="C221" s="33" t="s">
        <v>1903</v>
      </c>
      <c r="D221" s="33" t="s">
        <v>1534</v>
      </c>
      <c r="E221" s="34">
        <v>2960</v>
      </c>
      <c r="F221" s="34">
        <v>1788.26</v>
      </c>
      <c r="G221" s="34">
        <f t="shared" si="3"/>
        <v>1171.74</v>
      </c>
      <c r="H221" s="34">
        <v>100</v>
      </c>
      <c r="I221" s="38"/>
      <c r="J221" s="38" t="s">
        <v>1904</v>
      </c>
      <c r="K221" s="38" t="s">
        <v>1905</v>
      </c>
      <c r="L221" s="38" t="s">
        <v>1905</v>
      </c>
      <c r="M221" s="38" t="s">
        <v>152</v>
      </c>
      <c r="N221" s="38" t="s">
        <v>1537</v>
      </c>
      <c r="O221" s="42"/>
    </row>
    <row r="222" ht="18" customHeight="1" spans="1:15">
      <c r="A222" s="31">
        <v>218</v>
      </c>
      <c r="B222" s="32" t="s">
        <v>1532</v>
      </c>
      <c r="C222" s="33" t="s">
        <v>1906</v>
      </c>
      <c r="D222" s="33" t="s">
        <v>1534</v>
      </c>
      <c r="E222" s="34">
        <v>2960</v>
      </c>
      <c r="F222" s="34">
        <v>1788.26</v>
      </c>
      <c r="G222" s="34">
        <f t="shared" si="3"/>
        <v>1171.74</v>
      </c>
      <c r="H222" s="34">
        <v>100</v>
      </c>
      <c r="I222" s="38"/>
      <c r="J222" s="38" t="s">
        <v>1907</v>
      </c>
      <c r="K222" s="38" t="s">
        <v>1908</v>
      </c>
      <c r="L222" s="38" t="s">
        <v>1908</v>
      </c>
      <c r="M222" s="38" t="s">
        <v>152</v>
      </c>
      <c r="N222" s="38" t="s">
        <v>1537</v>
      </c>
      <c r="O222" s="42"/>
    </row>
    <row r="223" ht="18" customHeight="1" spans="1:15">
      <c r="A223" s="31">
        <v>219</v>
      </c>
      <c r="B223" s="32" t="s">
        <v>1532</v>
      </c>
      <c r="C223" s="33" t="s">
        <v>1909</v>
      </c>
      <c r="D223" s="33" t="s">
        <v>1534</v>
      </c>
      <c r="E223" s="34">
        <v>2960</v>
      </c>
      <c r="F223" s="34">
        <v>1788.26</v>
      </c>
      <c r="G223" s="34">
        <f t="shared" si="3"/>
        <v>1171.74</v>
      </c>
      <c r="H223" s="34">
        <v>100</v>
      </c>
      <c r="I223" s="38"/>
      <c r="J223" s="38" t="s">
        <v>1910</v>
      </c>
      <c r="K223" s="38" t="s">
        <v>1911</v>
      </c>
      <c r="L223" s="38" t="s">
        <v>1911</v>
      </c>
      <c r="M223" s="38" t="s">
        <v>152</v>
      </c>
      <c r="N223" s="38" t="s">
        <v>1537</v>
      </c>
      <c r="O223" s="42"/>
    </row>
    <row r="224" ht="18" customHeight="1" spans="1:15">
      <c r="A224" s="31">
        <v>220</v>
      </c>
      <c r="B224" s="32" t="s">
        <v>1532</v>
      </c>
      <c r="C224" s="33" t="s">
        <v>1912</v>
      </c>
      <c r="D224" s="33" t="s">
        <v>1534</v>
      </c>
      <c r="E224" s="34">
        <v>2960</v>
      </c>
      <c r="F224" s="34">
        <v>1788.26</v>
      </c>
      <c r="G224" s="34">
        <f t="shared" si="3"/>
        <v>1171.74</v>
      </c>
      <c r="H224" s="34">
        <v>100</v>
      </c>
      <c r="I224" s="38"/>
      <c r="J224" s="38" t="s">
        <v>1913</v>
      </c>
      <c r="K224" s="38" t="s">
        <v>1914</v>
      </c>
      <c r="L224" s="38" t="s">
        <v>1914</v>
      </c>
      <c r="M224" s="38" t="s">
        <v>152</v>
      </c>
      <c r="N224" s="38" t="s">
        <v>1537</v>
      </c>
      <c r="O224" s="42"/>
    </row>
    <row r="225" ht="18" customHeight="1" spans="1:15">
      <c r="A225" s="31">
        <v>221</v>
      </c>
      <c r="B225" s="32" t="s">
        <v>1532</v>
      </c>
      <c r="C225" s="33" t="s">
        <v>1915</v>
      </c>
      <c r="D225" s="33" t="s">
        <v>1534</v>
      </c>
      <c r="E225" s="34">
        <v>2960</v>
      </c>
      <c r="F225" s="34">
        <v>1788.26</v>
      </c>
      <c r="G225" s="34">
        <f t="shared" si="3"/>
        <v>1171.74</v>
      </c>
      <c r="H225" s="34">
        <v>100</v>
      </c>
      <c r="I225" s="38"/>
      <c r="J225" s="38" t="s">
        <v>1916</v>
      </c>
      <c r="K225" s="38" t="s">
        <v>1917</v>
      </c>
      <c r="L225" s="38" t="s">
        <v>1917</v>
      </c>
      <c r="M225" s="38" t="s">
        <v>152</v>
      </c>
      <c r="N225" s="38" t="s">
        <v>1537</v>
      </c>
      <c r="O225" s="42"/>
    </row>
    <row r="226" ht="18" customHeight="1" spans="1:15">
      <c r="A226" s="31">
        <v>222</v>
      </c>
      <c r="B226" s="32" t="s">
        <v>1532</v>
      </c>
      <c r="C226" s="33" t="s">
        <v>1918</v>
      </c>
      <c r="D226" s="33" t="s">
        <v>1534</v>
      </c>
      <c r="E226" s="34">
        <v>2960</v>
      </c>
      <c r="F226" s="34">
        <v>1788.26</v>
      </c>
      <c r="G226" s="34">
        <f t="shared" si="3"/>
        <v>1171.74</v>
      </c>
      <c r="H226" s="34">
        <v>100</v>
      </c>
      <c r="I226" s="38"/>
      <c r="J226" s="38" t="s">
        <v>1919</v>
      </c>
      <c r="K226" s="38" t="s">
        <v>1920</v>
      </c>
      <c r="L226" s="38" t="s">
        <v>1920</v>
      </c>
      <c r="M226" s="38" t="s">
        <v>152</v>
      </c>
      <c r="N226" s="38" t="s">
        <v>1537</v>
      </c>
      <c r="O226" s="42"/>
    </row>
    <row r="227" ht="18" customHeight="1" spans="1:15">
      <c r="A227" s="31">
        <v>223</v>
      </c>
      <c r="B227" s="32" t="s">
        <v>1532</v>
      </c>
      <c r="C227" s="33" t="s">
        <v>1921</v>
      </c>
      <c r="D227" s="33" t="s">
        <v>1534</v>
      </c>
      <c r="E227" s="34">
        <v>2960</v>
      </c>
      <c r="F227" s="34">
        <v>1788.26</v>
      </c>
      <c r="G227" s="34">
        <f t="shared" si="3"/>
        <v>1171.74</v>
      </c>
      <c r="H227" s="34">
        <v>100</v>
      </c>
      <c r="I227" s="38"/>
      <c r="J227" s="38" t="s">
        <v>1922</v>
      </c>
      <c r="K227" s="38" t="s">
        <v>1923</v>
      </c>
      <c r="L227" s="38" t="s">
        <v>1923</v>
      </c>
      <c r="M227" s="38" t="s">
        <v>152</v>
      </c>
      <c r="N227" s="38" t="s">
        <v>1537</v>
      </c>
      <c r="O227" s="42"/>
    </row>
    <row r="228" ht="18" customHeight="1" spans="1:15">
      <c r="A228" s="31">
        <v>224</v>
      </c>
      <c r="B228" s="32" t="s">
        <v>1532</v>
      </c>
      <c r="C228" s="33" t="s">
        <v>1924</v>
      </c>
      <c r="D228" s="33" t="s">
        <v>1534</v>
      </c>
      <c r="E228" s="34">
        <v>2960</v>
      </c>
      <c r="F228" s="34">
        <v>1788.26</v>
      </c>
      <c r="G228" s="34">
        <f t="shared" si="3"/>
        <v>1171.74</v>
      </c>
      <c r="H228" s="34">
        <v>100</v>
      </c>
      <c r="I228" s="38"/>
      <c r="J228" s="38" t="s">
        <v>1925</v>
      </c>
      <c r="K228" s="38" t="s">
        <v>1926</v>
      </c>
      <c r="L228" s="38" t="s">
        <v>1926</v>
      </c>
      <c r="M228" s="38" t="s">
        <v>152</v>
      </c>
      <c r="N228" s="38" t="s">
        <v>1537</v>
      </c>
      <c r="O228" s="42"/>
    </row>
    <row r="229" ht="18" customHeight="1" spans="1:15">
      <c r="A229" s="31">
        <v>225</v>
      </c>
      <c r="B229" s="32" t="s">
        <v>1532</v>
      </c>
      <c r="C229" s="33" t="s">
        <v>1927</v>
      </c>
      <c r="D229" s="33" t="s">
        <v>1534</v>
      </c>
      <c r="E229" s="34">
        <v>2960</v>
      </c>
      <c r="F229" s="34">
        <v>1788.26</v>
      </c>
      <c r="G229" s="34">
        <f t="shared" si="3"/>
        <v>1171.74</v>
      </c>
      <c r="H229" s="34">
        <v>100</v>
      </c>
      <c r="I229" s="38"/>
      <c r="J229" s="38" t="s">
        <v>1928</v>
      </c>
      <c r="K229" s="38" t="s">
        <v>1929</v>
      </c>
      <c r="L229" s="38" t="s">
        <v>1929</v>
      </c>
      <c r="M229" s="38" t="s">
        <v>152</v>
      </c>
      <c r="N229" s="38" t="s">
        <v>1537</v>
      </c>
      <c r="O229" s="42"/>
    </row>
    <row r="230" ht="18" customHeight="1" spans="1:15">
      <c r="A230" s="31">
        <v>226</v>
      </c>
      <c r="B230" s="32" t="s">
        <v>1532</v>
      </c>
      <c r="C230" s="33" t="s">
        <v>1930</v>
      </c>
      <c r="D230" s="33" t="s">
        <v>1534</v>
      </c>
      <c r="E230" s="34">
        <v>2960</v>
      </c>
      <c r="F230" s="34">
        <v>1788.26</v>
      </c>
      <c r="G230" s="34">
        <f t="shared" si="3"/>
        <v>1171.74</v>
      </c>
      <c r="H230" s="34">
        <v>100</v>
      </c>
      <c r="I230" s="38"/>
      <c r="J230" s="38" t="s">
        <v>1931</v>
      </c>
      <c r="K230" s="38" t="s">
        <v>1932</v>
      </c>
      <c r="L230" s="38" t="s">
        <v>1932</v>
      </c>
      <c r="M230" s="38" t="s">
        <v>152</v>
      </c>
      <c r="N230" s="38" t="s">
        <v>1537</v>
      </c>
      <c r="O230" s="42"/>
    </row>
    <row r="231" ht="18" customHeight="1" spans="1:15">
      <c r="A231" s="31">
        <v>227</v>
      </c>
      <c r="B231" s="32" t="s">
        <v>1532</v>
      </c>
      <c r="C231" s="33" t="s">
        <v>1933</v>
      </c>
      <c r="D231" s="33" t="s">
        <v>1534</v>
      </c>
      <c r="E231" s="34">
        <v>2960</v>
      </c>
      <c r="F231" s="34">
        <v>1788.26</v>
      </c>
      <c r="G231" s="34">
        <f t="shared" si="3"/>
        <v>1171.74</v>
      </c>
      <c r="H231" s="34">
        <v>100</v>
      </c>
      <c r="I231" s="38"/>
      <c r="J231" s="38" t="s">
        <v>1934</v>
      </c>
      <c r="K231" s="38" t="s">
        <v>1935</v>
      </c>
      <c r="L231" s="38" t="s">
        <v>1935</v>
      </c>
      <c r="M231" s="38" t="s">
        <v>152</v>
      </c>
      <c r="N231" s="38" t="s">
        <v>1537</v>
      </c>
      <c r="O231" s="42"/>
    </row>
    <row r="232" ht="18" customHeight="1" spans="1:15">
      <c r="A232" s="31">
        <v>228</v>
      </c>
      <c r="B232" s="32" t="s">
        <v>1532</v>
      </c>
      <c r="C232" s="33" t="s">
        <v>1936</v>
      </c>
      <c r="D232" s="33" t="s">
        <v>1534</v>
      </c>
      <c r="E232" s="34">
        <v>2960</v>
      </c>
      <c r="F232" s="34">
        <v>1788.26</v>
      </c>
      <c r="G232" s="34">
        <f t="shared" si="3"/>
        <v>1171.74</v>
      </c>
      <c r="H232" s="34">
        <v>100</v>
      </c>
      <c r="I232" s="38"/>
      <c r="J232" s="38" t="s">
        <v>1937</v>
      </c>
      <c r="K232" s="38" t="s">
        <v>1938</v>
      </c>
      <c r="L232" s="38" t="s">
        <v>1938</v>
      </c>
      <c r="M232" s="38" t="s">
        <v>152</v>
      </c>
      <c r="N232" s="38" t="s">
        <v>1537</v>
      </c>
      <c r="O232" s="42"/>
    </row>
    <row r="233" ht="18" customHeight="1" spans="1:15">
      <c r="A233" s="31">
        <v>229</v>
      </c>
      <c r="B233" s="32" t="s">
        <v>1532</v>
      </c>
      <c r="C233" s="33" t="s">
        <v>1939</v>
      </c>
      <c r="D233" s="33" t="s">
        <v>1534</v>
      </c>
      <c r="E233" s="34">
        <v>2960</v>
      </c>
      <c r="F233" s="34">
        <v>1788.26</v>
      </c>
      <c r="G233" s="34">
        <f t="shared" si="3"/>
        <v>1171.74</v>
      </c>
      <c r="H233" s="34">
        <v>100</v>
      </c>
      <c r="I233" s="38"/>
      <c r="J233" s="38" t="s">
        <v>1940</v>
      </c>
      <c r="K233" s="38" t="s">
        <v>1941</v>
      </c>
      <c r="L233" s="38" t="s">
        <v>1941</v>
      </c>
      <c r="M233" s="38" t="s">
        <v>152</v>
      </c>
      <c r="N233" s="38" t="s">
        <v>1537</v>
      </c>
      <c r="O233" s="42"/>
    </row>
    <row r="234" ht="18" customHeight="1" spans="1:15">
      <c r="A234" s="31">
        <v>230</v>
      </c>
      <c r="B234" s="32" t="s">
        <v>1532</v>
      </c>
      <c r="C234" s="33" t="s">
        <v>1942</v>
      </c>
      <c r="D234" s="33" t="s">
        <v>1534</v>
      </c>
      <c r="E234" s="34">
        <v>2960</v>
      </c>
      <c r="F234" s="34">
        <v>1788.26</v>
      </c>
      <c r="G234" s="34">
        <f t="shared" si="3"/>
        <v>1171.74</v>
      </c>
      <c r="H234" s="34">
        <v>100</v>
      </c>
      <c r="I234" s="38"/>
      <c r="J234" s="38" t="s">
        <v>1943</v>
      </c>
      <c r="K234" s="38" t="s">
        <v>1944</v>
      </c>
      <c r="L234" s="38" t="s">
        <v>1944</v>
      </c>
      <c r="M234" s="38" t="s">
        <v>152</v>
      </c>
      <c r="N234" s="38" t="s">
        <v>1537</v>
      </c>
      <c r="O234" s="42"/>
    </row>
    <row r="235" ht="18" customHeight="1" spans="1:15">
      <c r="A235" s="31">
        <v>231</v>
      </c>
      <c r="B235" s="32" t="s">
        <v>1532</v>
      </c>
      <c r="C235" s="33" t="s">
        <v>1945</v>
      </c>
      <c r="D235" s="33" t="s">
        <v>1534</v>
      </c>
      <c r="E235" s="34">
        <v>2960</v>
      </c>
      <c r="F235" s="34">
        <v>1788.26</v>
      </c>
      <c r="G235" s="34">
        <f t="shared" si="3"/>
        <v>1171.74</v>
      </c>
      <c r="H235" s="34">
        <v>100</v>
      </c>
      <c r="I235" s="38"/>
      <c r="J235" s="38" t="s">
        <v>1946</v>
      </c>
      <c r="K235" s="38" t="s">
        <v>1947</v>
      </c>
      <c r="L235" s="38" t="s">
        <v>1947</v>
      </c>
      <c r="M235" s="38" t="s">
        <v>152</v>
      </c>
      <c r="N235" s="38" t="s">
        <v>1537</v>
      </c>
      <c r="O235" s="42"/>
    </row>
    <row r="236" ht="18" customHeight="1" spans="1:15">
      <c r="A236" s="31">
        <v>232</v>
      </c>
      <c r="B236" s="32" t="s">
        <v>1532</v>
      </c>
      <c r="C236" s="33" t="s">
        <v>1948</v>
      </c>
      <c r="D236" s="33" t="s">
        <v>1534</v>
      </c>
      <c r="E236" s="34">
        <v>2960</v>
      </c>
      <c r="F236" s="34">
        <v>1788.26</v>
      </c>
      <c r="G236" s="34">
        <f t="shared" si="3"/>
        <v>1171.74</v>
      </c>
      <c r="H236" s="34">
        <v>100</v>
      </c>
      <c r="I236" s="38"/>
      <c r="J236" s="38" t="s">
        <v>1949</v>
      </c>
      <c r="K236" s="38" t="s">
        <v>1950</v>
      </c>
      <c r="L236" s="38" t="s">
        <v>1950</v>
      </c>
      <c r="M236" s="38" t="s">
        <v>152</v>
      </c>
      <c r="N236" s="38" t="s">
        <v>1951</v>
      </c>
      <c r="O236" s="42"/>
    </row>
    <row r="237" ht="18" customHeight="1" spans="1:15">
      <c r="A237" s="31">
        <v>233</v>
      </c>
      <c r="B237" s="32" t="s">
        <v>1532</v>
      </c>
      <c r="C237" s="33" t="s">
        <v>1952</v>
      </c>
      <c r="D237" s="33" t="s">
        <v>1534</v>
      </c>
      <c r="E237" s="34">
        <v>2960</v>
      </c>
      <c r="F237" s="34">
        <v>1788.26</v>
      </c>
      <c r="G237" s="34">
        <f t="shared" si="3"/>
        <v>1171.74</v>
      </c>
      <c r="H237" s="34">
        <v>100</v>
      </c>
      <c r="I237" s="38"/>
      <c r="J237" s="38" t="s">
        <v>1953</v>
      </c>
      <c r="K237" s="38" t="s">
        <v>1954</v>
      </c>
      <c r="L237" s="38" t="s">
        <v>1954</v>
      </c>
      <c r="M237" s="38" t="s">
        <v>152</v>
      </c>
      <c r="N237" s="38" t="s">
        <v>1537</v>
      </c>
      <c r="O237" s="42"/>
    </row>
    <row r="238" ht="18" customHeight="1" spans="1:15">
      <c r="A238" s="31">
        <v>234</v>
      </c>
      <c r="B238" s="32" t="s">
        <v>1532</v>
      </c>
      <c r="C238" s="33" t="s">
        <v>1955</v>
      </c>
      <c r="D238" s="33" t="s">
        <v>1534</v>
      </c>
      <c r="E238" s="34">
        <v>2960</v>
      </c>
      <c r="F238" s="34">
        <v>1788.26</v>
      </c>
      <c r="G238" s="34">
        <f t="shared" si="3"/>
        <v>1171.74</v>
      </c>
      <c r="H238" s="34">
        <v>100</v>
      </c>
      <c r="I238" s="38"/>
      <c r="J238" s="38" t="s">
        <v>1956</v>
      </c>
      <c r="K238" s="38" t="s">
        <v>1957</v>
      </c>
      <c r="L238" s="38" t="s">
        <v>1957</v>
      </c>
      <c r="M238" s="38" t="s">
        <v>152</v>
      </c>
      <c r="N238" s="38" t="s">
        <v>1537</v>
      </c>
      <c r="O238" s="42"/>
    </row>
    <row r="239" ht="18" customHeight="1" spans="1:15">
      <c r="A239" s="31">
        <v>235</v>
      </c>
      <c r="B239" s="32" t="s">
        <v>1532</v>
      </c>
      <c r="C239" s="33" t="s">
        <v>1958</v>
      </c>
      <c r="D239" s="33" t="s">
        <v>1534</v>
      </c>
      <c r="E239" s="34">
        <v>2960</v>
      </c>
      <c r="F239" s="34">
        <v>1788.26</v>
      </c>
      <c r="G239" s="34">
        <f t="shared" si="3"/>
        <v>1171.74</v>
      </c>
      <c r="H239" s="34">
        <v>100</v>
      </c>
      <c r="I239" s="38"/>
      <c r="J239" s="38" t="s">
        <v>1959</v>
      </c>
      <c r="K239" s="38" t="s">
        <v>1960</v>
      </c>
      <c r="L239" s="38" t="s">
        <v>1960</v>
      </c>
      <c r="M239" s="38" t="s">
        <v>152</v>
      </c>
      <c r="N239" s="38" t="s">
        <v>1537</v>
      </c>
      <c r="O239" s="42"/>
    </row>
    <row r="240" ht="18" customHeight="1" spans="1:15">
      <c r="A240" s="31">
        <v>236</v>
      </c>
      <c r="B240" s="32" t="s">
        <v>1532</v>
      </c>
      <c r="C240" s="33" t="s">
        <v>1961</v>
      </c>
      <c r="D240" s="33" t="s">
        <v>1534</v>
      </c>
      <c r="E240" s="34">
        <v>2960</v>
      </c>
      <c r="F240" s="34">
        <v>1788.26</v>
      </c>
      <c r="G240" s="34">
        <f t="shared" si="3"/>
        <v>1171.74</v>
      </c>
      <c r="H240" s="34">
        <v>100</v>
      </c>
      <c r="I240" s="38"/>
      <c r="J240" s="38" t="s">
        <v>1962</v>
      </c>
      <c r="K240" s="38" t="s">
        <v>1963</v>
      </c>
      <c r="L240" s="38" t="s">
        <v>1963</v>
      </c>
      <c r="M240" s="38" t="s">
        <v>152</v>
      </c>
      <c r="N240" s="38" t="s">
        <v>1537</v>
      </c>
      <c r="O240" s="42"/>
    </row>
    <row r="241" ht="18" customHeight="1" spans="1:15">
      <c r="A241" s="31">
        <v>237</v>
      </c>
      <c r="B241" s="32" t="s">
        <v>1532</v>
      </c>
      <c r="C241" s="33" t="s">
        <v>1964</v>
      </c>
      <c r="D241" s="33" t="s">
        <v>1534</v>
      </c>
      <c r="E241" s="34">
        <v>2960</v>
      </c>
      <c r="F241" s="34">
        <v>1788.26</v>
      </c>
      <c r="G241" s="34">
        <f t="shared" si="3"/>
        <v>1171.74</v>
      </c>
      <c r="H241" s="34">
        <v>100</v>
      </c>
      <c r="I241" s="38"/>
      <c r="J241" s="38" t="s">
        <v>1965</v>
      </c>
      <c r="K241" s="38" t="s">
        <v>1966</v>
      </c>
      <c r="L241" s="38" t="s">
        <v>1966</v>
      </c>
      <c r="M241" s="38" t="s">
        <v>152</v>
      </c>
      <c r="N241" s="38" t="s">
        <v>1537</v>
      </c>
      <c r="O241" s="42"/>
    </row>
    <row r="242" ht="18" customHeight="1" spans="1:15">
      <c r="A242" s="31">
        <v>238</v>
      </c>
      <c r="B242" s="32" t="s">
        <v>1532</v>
      </c>
      <c r="C242" s="33" t="s">
        <v>1967</v>
      </c>
      <c r="D242" s="33" t="s">
        <v>1534</v>
      </c>
      <c r="E242" s="34">
        <v>2960</v>
      </c>
      <c r="F242" s="34">
        <v>1788.26</v>
      </c>
      <c r="G242" s="34">
        <f t="shared" si="3"/>
        <v>1171.74</v>
      </c>
      <c r="H242" s="34">
        <v>100</v>
      </c>
      <c r="I242" s="38"/>
      <c r="J242" s="38" t="s">
        <v>1968</v>
      </c>
      <c r="K242" s="38" t="s">
        <v>1969</v>
      </c>
      <c r="L242" s="38" t="s">
        <v>1969</v>
      </c>
      <c r="M242" s="38" t="s">
        <v>152</v>
      </c>
      <c r="N242" s="38" t="s">
        <v>1537</v>
      </c>
      <c r="O242" s="42"/>
    </row>
    <row r="243" ht="18" customHeight="1" spans="1:15">
      <c r="A243" s="31">
        <v>239</v>
      </c>
      <c r="B243" s="32" t="s">
        <v>1532</v>
      </c>
      <c r="C243" s="33" t="s">
        <v>1970</v>
      </c>
      <c r="D243" s="33" t="s">
        <v>1534</v>
      </c>
      <c r="E243" s="34">
        <v>2960</v>
      </c>
      <c r="F243" s="34">
        <v>1788.26</v>
      </c>
      <c r="G243" s="34">
        <f t="shared" si="3"/>
        <v>1171.74</v>
      </c>
      <c r="H243" s="34">
        <v>100</v>
      </c>
      <c r="I243" s="38"/>
      <c r="J243" s="38" t="s">
        <v>1971</v>
      </c>
      <c r="K243" s="38" t="s">
        <v>1972</v>
      </c>
      <c r="L243" s="38" t="s">
        <v>1972</v>
      </c>
      <c r="M243" s="38" t="s">
        <v>152</v>
      </c>
      <c r="N243" s="38" t="s">
        <v>1537</v>
      </c>
      <c r="O243" s="42"/>
    </row>
    <row r="244" ht="18" customHeight="1" spans="1:15">
      <c r="A244" s="31">
        <v>240</v>
      </c>
      <c r="B244" s="32" t="s">
        <v>1532</v>
      </c>
      <c r="C244" s="33" t="s">
        <v>1973</v>
      </c>
      <c r="D244" s="33" t="s">
        <v>1534</v>
      </c>
      <c r="E244" s="34">
        <v>2960</v>
      </c>
      <c r="F244" s="34">
        <v>1788.26</v>
      </c>
      <c r="G244" s="34">
        <f t="shared" si="3"/>
        <v>1171.74</v>
      </c>
      <c r="H244" s="34">
        <v>100</v>
      </c>
      <c r="I244" s="38"/>
      <c r="J244" s="38" t="s">
        <v>1974</v>
      </c>
      <c r="K244" s="38" t="s">
        <v>1975</v>
      </c>
      <c r="L244" s="38" t="s">
        <v>1975</v>
      </c>
      <c r="M244" s="38" t="s">
        <v>152</v>
      </c>
      <c r="N244" s="38" t="s">
        <v>1537</v>
      </c>
      <c r="O244" s="42"/>
    </row>
    <row r="245" ht="18" customHeight="1" spans="1:15">
      <c r="A245" s="31">
        <v>241</v>
      </c>
      <c r="B245" s="32" t="s">
        <v>1532</v>
      </c>
      <c r="C245" s="33" t="s">
        <v>1976</v>
      </c>
      <c r="D245" s="33" t="s">
        <v>1534</v>
      </c>
      <c r="E245" s="34">
        <v>2960</v>
      </c>
      <c r="F245" s="34">
        <v>1788.26</v>
      </c>
      <c r="G245" s="34">
        <f t="shared" si="3"/>
        <v>1171.74</v>
      </c>
      <c r="H245" s="34">
        <v>100</v>
      </c>
      <c r="I245" s="38"/>
      <c r="J245" s="38" t="s">
        <v>1977</v>
      </c>
      <c r="K245" s="38" t="s">
        <v>1978</v>
      </c>
      <c r="L245" s="38" t="s">
        <v>1978</v>
      </c>
      <c r="M245" s="38" t="s">
        <v>152</v>
      </c>
      <c r="N245" s="38" t="s">
        <v>1979</v>
      </c>
      <c r="O245" s="42"/>
    </row>
    <row r="246" ht="18" customHeight="1" spans="1:15">
      <c r="A246" s="31">
        <v>242</v>
      </c>
      <c r="B246" s="32" t="s">
        <v>1532</v>
      </c>
      <c r="C246" s="33" t="s">
        <v>1980</v>
      </c>
      <c r="D246" s="33" t="s">
        <v>1534</v>
      </c>
      <c r="E246" s="34">
        <v>2960</v>
      </c>
      <c r="F246" s="34">
        <v>1788.26</v>
      </c>
      <c r="G246" s="34">
        <f t="shared" si="3"/>
        <v>1171.74</v>
      </c>
      <c r="H246" s="34">
        <v>100</v>
      </c>
      <c r="I246" s="38"/>
      <c r="J246" s="38" t="s">
        <v>1981</v>
      </c>
      <c r="K246" s="38" t="s">
        <v>1982</v>
      </c>
      <c r="L246" s="38" t="s">
        <v>1982</v>
      </c>
      <c r="M246" s="38" t="s">
        <v>152</v>
      </c>
      <c r="N246" s="38" t="s">
        <v>1951</v>
      </c>
      <c r="O246" s="42"/>
    </row>
    <row r="247" ht="18" customHeight="1" spans="1:15">
      <c r="A247" s="31">
        <v>243</v>
      </c>
      <c r="B247" s="32" t="s">
        <v>1532</v>
      </c>
      <c r="C247" s="33" t="s">
        <v>1983</v>
      </c>
      <c r="D247" s="33" t="s">
        <v>1534</v>
      </c>
      <c r="E247" s="34">
        <v>2960</v>
      </c>
      <c r="F247" s="34">
        <v>1788.26</v>
      </c>
      <c r="G247" s="34">
        <f t="shared" si="3"/>
        <v>1171.74</v>
      </c>
      <c r="H247" s="34">
        <v>100</v>
      </c>
      <c r="I247" s="38"/>
      <c r="J247" s="38" t="s">
        <v>1984</v>
      </c>
      <c r="K247" s="38" t="s">
        <v>1985</v>
      </c>
      <c r="L247" s="38" t="s">
        <v>1985</v>
      </c>
      <c r="M247" s="38" t="s">
        <v>152</v>
      </c>
      <c r="N247" s="38" t="s">
        <v>1537</v>
      </c>
      <c r="O247" s="42"/>
    </row>
    <row r="248" ht="18" customHeight="1" spans="1:15">
      <c r="A248" s="31">
        <v>244</v>
      </c>
      <c r="B248" s="32" t="s">
        <v>1532</v>
      </c>
      <c r="C248" s="33" t="s">
        <v>1986</v>
      </c>
      <c r="D248" s="33" t="s">
        <v>1534</v>
      </c>
      <c r="E248" s="34">
        <v>2960</v>
      </c>
      <c r="F248" s="34">
        <v>1788.26</v>
      </c>
      <c r="G248" s="34">
        <f t="shared" si="3"/>
        <v>1171.74</v>
      </c>
      <c r="H248" s="34">
        <v>100</v>
      </c>
      <c r="I248" s="38"/>
      <c r="J248" s="38" t="s">
        <v>1987</v>
      </c>
      <c r="K248" s="38" t="s">
        <v>1988</v>
      </c>
      <c r="L248" s="38" t="s">
        <v>1988</v>
      </c>
      <c r="M248" s="38" t="s">
        <v>152</v>
      </c>
      <c r="N248" s="38" t="s">
        <v>1537</v>
      </c>
      <c r="O248" s="42"/>
    </row>
    <row r="249" ht="18" customHeight="1" spans="1:15">
      <c r="A249" s="31">
        <v>245</v>
      </c>
      <c r="B249" s="32" t="s">
        <v>1532</v>
      </c>
      <c r="C249" s="33" t="s">
        <v>1989</v>
      </c>
      <c r="D249" s="33" t="s">
        <v>1534</v>
      </c>
      <c r="E249" s="34">
        <v>2960</v>
      </c>
      <c r="F249" s="34">
        <v>1788.26</v>
      </c>
      <c r="G249" s="34">
        <f t="shared" si="3"/>
        <v>1171.74</v>
      </c>
      <c r="H249" s="34">
        <v>100</v>
      </c>
      <c r="I249" s="38"/>
      <c r="J249" s="38" t="s">
        <v>1990</v>
      </c>
      <c r="K249" s="38" t="s">
        <v>1991</v>
      </c>
      <c r="L249" s="38" t="s">
        <v>1991</v>
      </c>
      <c r="M249" s="38" t="s">
        <v>152</v>
      </c>
      <c r="N249" s="38" t="s">
        <v>1951</v>
      </c>
      <c r="O249" s="42"/>
    </row>
    <row r="250" ht="18" customHeight="1" spans="1:15">
      <c r="A250" s="31">
        <v>246</v>
      </c>
      <c r="B250" s="32" t="s">
        <v>1532</v>
      </c>
      <c r="C250" s="33" t="s">
        <v>1992</v>
      </c>
      <c r="D250" s="33" t="s">
        <v>1534</v>
      </c>
      <c r="E250" s="34">
        <v>2960</v>
      </c>
      <c r="F250" s="34">
        <v>1788.26</v>
      </c>
      <c r="G250" s="34">
        <f t="shared" si="3"/>
        <v>1171.74</v>
      </c>
      <c r="H250" s="34">
        <v>100</v>
      </c>
      <c r="I250" s="38"/>
      <c r="J250" s="38" t="s">
        <v>1993</v>
      </c>
      <c r="K250" s="38" t="s">
        <v>1994</v>
      </c>
      <c r="L250" s="38" t="s">
        <v>1994</v>
      </c>
      <c r="M250" s="38" t="s">
        <v>152</v>
      </c>
      <c r="N250" s="38" t="s">
        <v>1951</v>
      </c>
      <c r="O250" s="42"/>
    </row>
    <row r="251" ht="18" customHeight="1" spans="1:15">
      <c r="A251" s="31">
        <v>247</v>
      </c>
      <c r="B251" s="32" t="s">
        <v>1532</v>
      </c>
      <c r="C251" s="33" t="s">
        <v>1995</v>
      </c>
      <c r="D251" s="33" t="s">
        <v>1534</v>
      </c>
      <c r="E251" s="34">
        <v>2960</v>
      </c>
      <c r="F251" s="34">
        <v>1788.26</v>
      </c>
      <c r="G251" s="34">
        <f t="shared" si="3"/>
        <v>1171.74</v>
      </c>
      <c r="H251" s="34">
        <v>100</v>
      </c>
      <c r="I251" s="38"/>
      <c r="J251" s="38" t="s">
        <v>1996</v>
      </c>
      <c r="K251" s="38" t="s">
        <v>1997</v>
      </c>
      <c r="L251" s="38" t="s">
        <v>1997</v>
      </c>
      <c r="M251" s="38" t="s">
        <v>152</v>
      </c>
      <c r="N251" s="38" t="s">
        <v>1979</v>
      </c>
      <c r="O251" s="42"/>
    </row>
    <row r="252" ht="18" customHeight="1" spans="1:15">
      <c r="A252" s="31">
        <v>248</v>
      </c>
      <c r="B252" s="32" t="s">
        <v>1532</v>
      </c>
      <c r="C252" s="33" t="s">
        <v>1998</v>
      </c>
      <c r="D252" s="33" t="s">
        <v>1534</v>
      </c>
      <c r="E252" s="34">
        <v>2960</v>
      </c>
      <c r="F252" s="34">
        <v>1788.26</v>
      </c>
      <c r="G252" s="34">
        <f t="shared" si="3"/>
        <v>1171.74</v>
      </c>
      <c r="H252" s="34">
        <v>100</v>
      </c>
      <c r="I252" s="38"/>
      <c r="J252" s="38" t="s">
        <v>1999</v>
      </c>
      <c r="K252" s="38" t="s">
        <v>2000</v>
      </c>
      <c r="L252" s="38" t="s">
        <v>2000</v>
      </c>
      <c r="M252" s="38" t="s">
        <v>152</v>
      </c>
      <c r="N252" s="38" t="s">
        <v>1537</v>
      </c>
      <c r="O252" s="42"/>
    </row>
    <row r="253" ht="18" customHeight="1" spans="1:15">
      <c r="A253" s="31">
        <v>249</v>
      </c>
      <c r="B253" s="32" t="s">
        <v>1532</v>
      </c>
      <c r="C253" s="33" t="s">
        <v>2001</v>
      </c>
      <c r="D253" s="33" t="s">
        <v>1534</v>
      </c>
      <c r="E253" s="34">
        <v>2960</v>
      </c>
      <c r="F253" s="34">
        <v>1788.26</v>
      </c>
      <c r="G253" s="34">
        <f t="shared" si="3"/>
        <v>1171.74</v>
      </c>
      <c r="H253" s="34">
        <v>100</v>
      </c>
      <c r="I253" s="38"/>
      <c r="J253" s="38" t="s">
        <v>2002</v>
      </c>
      <c r="K253" s="38" t="s">
        <v>2003</v>
      </c>
      <c r="L253" s="38" t="s">
        <v>2003</v>
      </c>
      <c r="M253" s="38" t="s">
        <v>152</v>
      </c>
      <c r="N253" s="38" t="s">
        <v>1537</v>
      </c>
      <c r="O253" s="42"/>
    </row>
    <row r="254" ht="18" customHeight="1" spans="1:15">
      <c r="A254" s="31">
        <v>250</v>
      </c>
      <c r="B254" s="32" t="s">
        <v>1532</v>
      </c>
      <c r="C254" s="33" t="s">
        <v>2004</v>
      </c>
      <c r="D254" s="33" t="s">
        <v>1534</v>
      </c>
      <c r="E254" s="34">
        <v>2960</v>
      </c>
      <c r="F254" s="34">
        <v>1788.26</v>
      </c>
      <c r="G254" s="34">
        <f t="shared" si="3"/>
        <v>1171.74</v>
      </c>
      <c r="H254" s="34">
        <v>100</v>
      </c>
      <c r="I254" s="38"/>
      <c r="J254" s="38" t="s">
        <v>2005</v>
      </c>
      <c r="K254" s="38" t="s">
        <v>2006</v>
      </c>
      <c r="L254" s="38" t="s">
        <v>2006</v>
      </c>
      <c r="M254" s="38" t="s">
        <v>152</v>
      </c>
      <c r="N254" s="38" t="s">
        <v>1537</v>
      </c>
      <c r="O254" s="42"/>
    </row>
    <row r="255" ht="18" customHeight="1" spans="1:15">
      <c r="A255" s="31">
        <v>251</v>
      </c>
      <c r="B255" s="32" t="s">
        <v>1532</v>
      </c>
      <c r="C255" s="33" t="s">
        <v>2007</v>
      </c>
      <c r="D255" s="33" t="s">
        <v>1534</v>
      </c>
      <c r="E255" s="34">
        <v>2960</v>
      </c>
      <c r="F255" s="34">
        <v>1788.26</v>
      </c>
      <c r="G255" s="34">
        <f t="shared" si="3"/>
        <v>1171.74</v>
      </c>
      <c r="H255" s="34">
        <v>100</v>
      </c>
      <c r="I255" s="38"/>
      <c r="J255" s="38" t="s">
        <v>2008</v>
      </c>
      <c r="K255" s="38" t="s">
        <v>2009</v>
      </c>
      <c r="L255" s="38" t="s">
        <v>2009</v>
      </c>
      <c r="M255" s="38" t="s">
        <v>152</v>
      </c>
      <c r="N255" s="38" t="s">
        <v>1537</v>
      </c>
      <c r="O255" s="42"/>
    </row>
    <row r="256" ht="18" customHeight="1" spans="1:15">
      <c r="A256" s="31">
        <v>252</v>
      </c>
      <c r="B256" s="32" t="s">
        <v>1532</v>
      </c>
      <c r="C256" s="33" t="s">
        <v>2010</v>
      </c>
      <c r="D256" s="33" t="s">
        <v>1534</v>
      </c>
      <c r="E256" s="34">
        <v>2960</v>
      </c>
      <c r="F256" s="34">
        <v>1788.26</v>
      </c>
      <c r="G256" s="34">
        <f t="shared" si="3"/>
        <v>1171.74</v>
      </c>
      <c r="H256" s="34">
        <v>100</v>
      </c>
      <c r="I256" s="38"/>
      <c r="J256" s="38" t="s">
        <v>2011</v>
      </c>
      <c r="K256" s="38" t="s">
        <v>2012</v>
      </c>
      <c r="L256" s="38" t="s">
        <v>2012</v>
      </c>
      <c r="M256" s="38" t="s">
        <v>152</v>
      </c>
      <c r="N256" s="38" t="s">
        <v>1537</v>
      </c>
      <c r="O256" s="42"/>
    </row>
    <row r="257" ht="18" customHeight="1" spans="1:15">
      <c r="A257" s="31">
        <v>253</v>
      </c>
      <c r="B257" s="32" t="s">
        <v>1532</v>
      </c>
      <c r="C257" s="33" t="s">
        <v>2013</v>
      </c>
      <c r="D257" s="33" t="s">
        <v>1534</v>
      </c>
      <c r="E257" s="34">
        <v>2960</v>
      </c>
      <c r="F257" s="34">
        <v>1788.26</v>
      </c>
      <c r="G257" s="34">
        <f t="shared" si="3"/>
        <v>1171.74</v>
      </c>
      <c r="H257" s="34">
        <v>100</v>
      </c>
      <c r="I257" s="38"/>
      <c r="J257" s="38" t="s">
        <v>2014</v>
      </c>
      <c r="K257" s="38" t="s">
        <v>2015</v>
      </c>
      <c r="L257" s="38" t="s">
        <v>2015</v>
      </c>
      <c r="M257" s="38" t="s">
        <v>152</v>
      </c>
      <c r="N257" s="38" t="s">
        <v>1537</v>
      </c>
      <c r="O257" s="42"/>
    </row>
    <row r="258" ht="18" customHeight="1" spans="1:15">
      <c r="A258" s="31">
        <v>254</v>
      </c>
      <c r="B258" s="32" t="s">
        <v>1532</v>
      </c>
      <c r="C258" s="33" t="s">
        <v>2016</v>
      </c>
      <c r="D258" s="33" t="s">
        <v>1534</v>
      </c>
      <c r="E258" s="34">
        <v>2960</v>
      </c>
      <c r="F258" s="34">
        <v>1788.26</v>
      </c>
      <c r="G258" s="34">
        <f t="shared" si="3"/>
        <v>1171.74</v>
      </c>
      <c r="H258" s="34">
        <v>100</v>
      </c>
      <c r="I258" s="38"/>
      <c r="J258" s="38" t="s">
        <v>2017</v>
      </c>
      <c r="K258" s="38" t="s">
        <v>2018</v>
      </c>
      <c r="L258" s="38" t="s">
        <v>2018</v>
      </c>
      <c r="M258" s="38" t="s">
        <v>152</v>
      </c>
      <c r="N258" s="38" t="s">
        <v>1537</v>
      </c>
      <c r="O258" s="42"/>
    </row>
    <row r="259" ht="18" customHeight="1" spans="1:15">
      <c r="A259" s="31">
        <v>255</v>
      </c>
      <c r="B259" s="32" t="s">
        <v>1532</v>
      </c>
      <c r="C259" s="33" t="s">
        <v>2019</v>
      </c>
      <c r="D259" s="33" t="s">
        <v>1534</v>
      </c>
      <c r="E259" s="34">
        <v>2960</v>
      </c>
      <c r="F259" s="34">
        <v>1788.26</v>
      </c>
      <c r="G259" s="34">
        <f t="shared" si="3"/>
        <v>1171.74</v>
      </c>
      <c r="H259" s="34">
        <v>100</v>
      </c>
      <c r="I259" s="38"/>
      <c r="J259" s="38" t="s">
        <v>2020</v>
      </c>
      <c r="K259" s="38" t="s">
        <v>2021</v>
      </c>
      <c r="L259" s="38" t="s">
        <v>2021</v>
      </c>
      <c r="M259" s="38" t="s">
        <v>152</v>
      </c>
      <c r="N259" s="38" t="s">
        <v>1537</v>
      </c>
      <c r="O259" s="42"/>
    </row>
    <row r="260" ht="18" customHeight="1" spans="1:15">
      <c r="A260" s="31">
        <v>256</v>
      </c>
      <c r="B260" s="32" t="s">
        <v>1532</v>
      </c>
      <c r="C260" s="33" t="s">
        <v>2022</v>
      </c>
      <c r="D260" s="33" t="s">
        <v>1534</v>
      </c>
      <c r="E260" s="34">
        <v>2960</v>
      </c>
      <c r="F260" s="34">
        <v>1788.26</v>
      </c>
      <c r="G260" s="34">
        <f t="shared" si="3"/>
        <v>1171.74</v>
      </c>
      <c r="H260" s="34">
        <v>100</v>
      </c>
      <c r="I260" s="38"/>
      <c r="J260" s="38" t="s">
        <v>2023</v>
      </c>
      <c r="K260" s="38" t="s">
        <v>2024</v>
      </c>
      <c r="L260" s="38" t="s">
        <v>2024</v>
      </c>
      <c r="M260" s="38" t="s">
        <v>152</v>
      </c>
      <c r="N260" s="38" t="s">
        <v>1537</v>
      </c>
      <c r="O260" s="42"/>
    </row>
    <row r="261" ht="18" customHeight="1" spans="1:15">
      <c r="A261" s="31">
        <v>257</v>
      </c>
      <c r="B261" s="32" t="s">
        <v>1532</v>
      </c>
      <c r="C261" s="33" t="s">
        <v>2025</v>
      </c>
      <c r="D261" s="33" t="s">
        <v>1534</v>
      </c>
      <c r="E261" s="34">
        <v>2960</v>
      </c>
      <c r="F261" s="34">
        <v>1788.26</v>
      </c>
      <c r="G261" s="34">
        <f t="shared" si="3"/>
        <v>1171.74</v>
      </c>
      <c r="H261" s="34">
        <v>100</v>
      </c>
      <c r="I261" s="38"/>
      <c r="J261" s="38" t="s">
        <v>2026</v>
      </c>
      <c r="K261" s="38" t="s">
        <v>2027</v>
      </c>
      <c r="L261" s="38" t="s">
        <v>2027</v>
      </c>
      <c r="M261" s="38" t="s">
        <v>152</v>
      </c>
      <c r="N261" s="38" t="s">
        <v>1537</v>
      </c>
      <c r="O261" s="42"/>
    </row>
    <row r="262" ht="18" customHeight="1" spans="1:15">
      <c r="A262" s="31">
        <v>258</v>
      </c>
      <c r="B262" s="32" t="s">
        <v>1532</v>
      </c>
      <c r="C262" s="33" t="s">
        <v>2028</v>
      </c>
      <c r="D262" s="33" t="s">
        <v>1534</v>
      </c>
      <c r="E262" s="34">
        <v>2960</v>
      </c>
      <c r="F262" s="34">
        <v>1788.26</v>
      </c>
      <c r="G262" s="34">
        <f t="shared" ref="G262:G325" si="4">E262-F262</f>
        <v>1171.74</v>
      </c>
      <c r="H262" s="34">
        <v>100</v>
      </c>
      <c r="I262" s="38"/>
      <c r="J262" s="38" t="s">
        <v>1647</v>
      </c>
      <c r="K262" s="38" t="s">
        <v>2029</v>
      </c>
      <c r="L262" s="38" t="s">
        <v>2029</v>
      </c>
      <c r="M262" s="38" t="s">
        <v>152</v>
      </c>
      <c r="N262" s="38" t="s">
        <v>1149</v>
      </c>
      <c r="O262" s="42"/>
    </row>
    <row r="263" ht="18" customHeight="1" spans="1:15">
      <c r="A263" s="31">
        <v>259</v>
      </c>
      <c r="B263" s="32" t="s">
        <v>1532</v>
      </c>
      <c r="C263" s="33" t="s">
        <v>2030</v>
      </c>
      <c r="D263" s="33" t="s">
        <v>1534</v>
      </c>
      <c r="E263" s="34">
        <v>2960</v>
      </c>
      <c r="F263" s="34">
        <v>1788.26</v>
      </c>
      <c r="G263" s="34">
        <f t="shared" si="4"/>
        <v>1171.74</v>
      </c>
      <c r="H263" s="34">
        <v>100</v>
      </c>
      <c r="I263" s="38"/>
      <c r="J263" s="38" t="s">
        <v>1769</v>
      </c>
      <c r="K263" s="38" t="s">
        <v>2031</v>
      </c>
      <c r="L263" s="38" t="s">
        <v>2031</v>
      </c>
      <c r="M263" s="38" t="s">
        <v>152</v>
      </c>
      <c r="N263" s="38" t="s">
        <v>1149</v>
      </c>
      <c r="O263" s="42"/>
    </row>
    <row r="264" ht="18" customHeight="1" spans="1:15">
      <c r="A264" s="31">
        <v>260</v>
      </c>
      <c r="B264" s="32" t="s">
        <v>1532</v>
      </c>
      <c r="C264" s="33" t="s">
        <v>2032</v>
      </c>
      <c r="D264" s="33" t="s">
        <v>1534</v>
      </c>
      <c r="E264" s="34">
        <v>2960</v>
      </c>
      <c r="F264" s="34">
        <v>1788.26</v>
      </c>
      <c r="G264" s="34">
        <f t="shared" si="4"/>
        <v>1171.74</v>
      </c>
      <c r="H264" s="34">
        <v>100</v>
      </c>
      <c r="I264" s="38"/>
      <c r="J264" s="38" t="s">
        <v>2033</v>
      </c>
      <c r="K264" s="38" t="s">
        <v>2034</v>
      </c>
      <c r="L264" s="38" t="s">
        <v>2034</v>
      </c>
      <c r="M264" s="38" t="s">
        <v>152</v>
      </c>
      <c r="N264" s="38" t="s">
        <v>1149</v>
      </c>
      <c r="O264" s="42"/>
    </row>
    <row r="265" ht="18" customHeight="1" spans="1:15">
      <c r="A265" s="31">
        <v>261</v>
      </c>
      <c r="B265" s="32" t="s">
        <v>1532</v>
      </c>
      <c r="C265" s="33" t="s">
        <v>2035</v>
      </c>
      <c r="D265" s="33" t="s">
        <v>1534</v>
      </c>
      <c r="E265" s="34">
        <v>2960</v>
      </c>
      <c r="F265" s="34">
        <v>1788.26</v>
      </c>
      <c r="G265" s="34">
        <f t="shared" si="4"/>
        <v>1171.74</v>
      </c>
      <c r="H265" s="34">
        <v>100</v>
      </c>
      <c r="I265" s="38"/>
      <c r="J265" s="38" t="s">
        <v>2036</v>
      </c>
      <c r="K265" s="38" t="s">
        <v>2037</v>
      </c>
      <c r="L265" s="38" t="s">
        <v>2037</v>
      </c>
      <c r="M265" s="38" t="s">
        <v>152</v>
      </c>
      <c r="N265" s="38" t="s">
        <v>1537</v>
      </c>
      <c r="O265" s="42"/>
    </row>
    <row r="266" ht="18" customHeight="1" spans="1:15">
      <c r="A266" s="31">
        <v>262</v>
      </c>
      <c r="B266" s="32" t="s">
        <v>1532</v>
      </c>
      <c r="C266" s="33" t="s">
        <v>2038</v>
      </c>
      <c r="D266" s="33" t="s">
        <v>1534</v>
      </c>
      <c r="E266" s="34">
        <v>2960</v>
      </c>
      <c r="F266" s="34">
        <v>1788.26</v>
      </c>
      <c r="G266" s="34">
        <f t="shared" si="4"/>
        <v>1171.74</v>
      </c>
      <c r="H266" s="34">
        <v>100</v>
      </c>
      <c r="I266" s="38"/>
      <c r="J266" s="38" t="s">
        <v>2039</v>
      </c>
      <c r="K266" s="38" t="s">
        <v>2040</v>
      </c>
      <c r="L266" s="38" t="s">
        <v>2040</v>
      </c>
      <c r="M266" s="38" t="s">
        <v>152</v>
      </c>
      <c r="N266" s="38" t="s">
        <v>1149</v>
      </c>
      <c r="O266" s="42"/>
    </row>
    <row r="267" ht="18" customHeight="1" spans="1:15">
      <c r="A267" s="31">
        <v>263</v>
      </c>
      <c r="B267" s="32" t="s">
        <v>1532</v>
      </c>
      <c r="C267" s="33" t="s">
        <v>2041</v>
      </c>
      <c r="D267" s="33" t="s">
        <v>1534</v>
      </c>
      <c r="E267" s="34">
        <v>2960</v>
      </c>
      <c r="F267" s="34">
        <v>1788.26</v>
      </c>
      <c r="G267" s="34">
        <f t="shared" si="4"/>
        <v>1171.74</v>
      </c>
      <c r="H267" s="34">
        <v>100</v>
      </c>
      <c r="I267" s="38"/>
      <c r="J267" s="38" t="s">
        <v>2042</v>
      </c>
      <c r="K267" s="38" t="s">
        <v>2043</v>
      </c>
      <c r="L267" s="38" t="s">
        <v>2043</v>
      </c>
      <c r="M267" s="38" t="s">
        <v>152</v>
      </c>
      <c r="N267" s="38" t="s">
        <v>1537</v>
      </c>
      <c r="O267" s="42"/>
    </row>
    <row r="268" ht="18" customHeight="1" spans="1:15">
      <c r="A268" s="31">
        <v>264</v>
      </c>
      <c r="B268" s="32" t="s">
        <v>1532</v>
      </c>
      <c r="C268" s="33" t="s">
        <v>2044</v>
      </c>
      <c r="D268" s="33" t="s">
        <v>1534</v>
      </c>
      <c r="E268" s="34">
        <v>2960</v>
      </c>
      <c r="F268" s="34">
        <v>1788.26</v>
      </c>
      <c r="G268" s="34">
        <f t="shared" si="4"/>
        <v>1171.74</v>
      </c>
      <c r="H268" s="34">
        <v>100</v>
      </c>
      <c r="I268" s="38"/>
      <c r="J268" s="38" t="s">
        <v>2045</v>
      </c>
      <c r="K268" s="38" t="s">
        <v>2046</v>
      </c>
      <c r="L268" s="38" t="s">
        <v>2046</v>
      </c>
      <c r="M268" s="38" t="s">
        <v>152</v>
      </c>
      <c r="N268" s="38" t="s">
        <v>1537</v>
      </c>
      <c r="O268" s="42"/>
    </row>
    <row r="269" ht="18" customHeight="1" spans="1:15">
      <c r="A269" s="31">
        <v>265</v>
      </c>
      <c r="B269" s="32" t="s">
        <v>1532</v>
      </c>
      <c r="C269" s="33" t="s">
        <v>2047</v>
      </c>
      <c r="D269" s="33" t="s">
        <v>1534</v>
      </c>
      <c r="E269" s="34">
        <v>2960</v>
      </c>
      <c r="F269" s="34">
        <v>1788.26</v>
      </c>
      <c r="G269" s="34">
        <f t="shared" si="4"/>
        <v>1171.74</v>
      </c>
      <c r="H269" s="34">
        <v>100</v>
      </c>
      <c r="I269" s="38"/>
      <c r="J269" s="38" t="s">
        <v>2048</v>
      </c>
      <c r="K269" s="38" t="s">
        <v>2049</v>
      </c>
      <c r="L269" s="38" t="s">
        <v>2049</v>
      </c>
      <c r="M269" s="38" t="s">
        <v>152</v>
      </c>
      <c r="N269" s="38" t="s">
        <v>1537</v>
      </c>
      <c r="O269" s="42"/>
    </row>
    <row r="270" ht="18" customHeight="1" spans="1:15">
      <c r="A270" s="31">
        <v>266</v>
      </c>
      <c r="B270" s="32" t="s">
        <v>1532</v>
      </c>
      <c r="C270" s="33" t="s">
        <v>2050</v>
      </c>
      <c r="D270" s="33" t="s">
        <v>1534</v>
      </c>
      <c r="E270" s="34">
        <v>2960</v>
      </c>
      <c r="F270" s="34">
        <v>1788.26</v>
      </c>
      <c r="G270" s="34">
        <f t="shared" si="4"/>
        <v>1171.74</v>
      </c>
      <c r="H270" s="34">
        <v>100</v>
      </c>
      <c r="I270" s="38"/>
      <c r="J270" s="38" t="s">
        <v>2051</v>
      </c>
      <c r="K270" s="38" t="s">
        <v>2052</v>
      </c>
      <c r="L270" s="38" t="s">
        <v>2052</v>
      </c>
      <c r="M270" s="38" t="s">
        <v>152</v>
      </c>
      <c r="N270" s="38" t="s">
        <v>1537</v>
      </c>
      <c r="O270" s="42"/>
    </row>
    <row r="271" ht="18" customHeight="1" spans="1:15">
      <c r="A271" s="31">
        <v>267</v>
      </c>
      <c r="B271" s="32" t="s">
        <v>1532</v>
      </c>
      <c r="C271" s="33" t="s">
        <v>2053</v>
      </c>
      <c r="D271" s="33" t="s">
        <v>1534</v>
      </c>
      <c r="E271" s="34">
        <v>2960</v>
      </c>
      <c r="F271" s="34">
        <v>1788.26</v>
      </c>
      <c r="G271" s="34">
        <f t="shared" si="4"/>
        <v>1171.74</v>
      </c>
      <c r="H271" s="34">
        <v>100</v>
      </c>
      <c r="I271" s="38"/>
      <c r="J271" s="38" t="s">
        <v>2054</v>
      </c>
      <c r="K271" s="38" t="s">
        <v>2055</v>
      </c>
      <c r="L271" s="38" t="s">
        <v>2055</v>
      </c>
      <c r="M271" s="38" t="s">
        <v>152</v>
      </c>
      <c r="N271" s="38" t="s">
        <v>1537</v>
      </c>
      <c r="O271" s="42"/>
    </row>
    <row r="272" ht="18" customHeight="1" spans="1:15">
      <c r="A272" s="31">
        <v>268</v>
      </c>
      <c r="B272" s="32" t="s">
        <v>1532</v>
      </c>
      <c r="C272" s="33" t="s">
        <v>2056</v>
      </c>
      <c r="D272" s="33" t="s">
        <v>1534</v>
      </c>
      <c r="E272" s="34">
        <v>2960</v>
      </c>
      <c r="F272" s="34">
        <v>1788.26</v>
      </c>
      <c r="G272" s="34">
        <f t="shared" si="4"/>
        <v>1171.74</v>
      </c>
      <c r="H272" s="34">
        <v>100</v>
      </c>
      <c r="I272" s="38"/>
      <c r="J272" s="38" t="s">
        <v>2057</v>
      </c>
      <c r="K272" s="38" t="s">
        <v>2058</v>
      </c>
      <c r="L272" s="38" t="s">
        <v>2058</v>
      </c>
      <c r="M272" s="38" t="s">
        <v>152</v>
      </c>
      <c r="N272" s="38" t="s">
        <v>1537</v>
      </c>
      <c r="O272" s="42"/>
    </row>
    <row r="273" ht="18" customHeight="1" spans="1:15">
      <c r="A273" s="31">
        <v>269</v>
      </c>
      <c r="B273" s="32" t="s">
        <v>1532</v>
      </c>
      <c r="C273" s="33" t="s">
        <v>2059</v>
      </c>
      <c r="D273" s="33" t="s">
        <v>1534</v>
      </c>
      <c r="E273" s="34">
        <v>2960</v>
      </c>
      <c r="F273" s="34">
        <v>1788.26</v>
      </c>
      <c r="G273" s="34">
        <f t="shared" si="4"/>
        <v>1171.74</v>
      </c>
      <c r="H273" s="34">
        <v>100</v>
      </c>
      <c r="I273" s="38"/>
      <c r="J273" s="38" t="s">
        <v>2060</v>
      </c>
      <c r="K273" s="38" t="s">
        <v>2061</v>
      </c>
      <c r="L273" s="38" t="s">
        <v>2061</v>
      </c>
      <c r="M273" s="38" t="s">
        <v>152</v>
      </c>
      <c r="N273" s="38" t="s">
        <v>1537</v>
      </c>
      <c r="O273" s="42"/>
    </row>
    <row r="274" ht="18" customHeight="1" spans="1:15">
      <c r="A274" s="31">
        <v>270</v>
      </c>
      <c r="B274" s="32" t="s">
        <v>1532</v>
      </c>
      <c r="C274" s="33" t="s">
        <v>2062</v>
      </c>
      <c r="D274" s="33" t="s">
        <v>1534</v>
      </c>
      <c r="E274" s="34">
        <v>2960</v>
      </c>
      <c r="F274" s="34">
        <v>1788.26</v>
      </c>
      <c r="G274" s="34">
        <f t="shared" si="4"/>
        <v>1171.74</v>
      </c>
      <c r="H274" s="34">
        <v>100</v>
      </c>
      <c r="I274" s="38"/>
      <c r="J274" s="38" t="s">
        <v>2063</v>
      </c>
      <c r="K274" s="38" t="s">
        <v>2064</v>
      </c>
      <c r="L274" s="38" t="s">
        <v>2064</v>
      </c>
      <c r="M274" s="38" t="s">
        <v>152</v>
      </c>
      <c r="N274" s="38" t="s">
        <v>1537</v>
      </c>
      <c r="O274" s="42"/>
    </row>
    <row r="275" ht="18" customHeight="1" spans="1:15">
      <c r="A275" s="31">
        <v>271</v>
      </c>
      <c r="B275" s="32" t="s">
        <v>1532</v>
      </c>
      <c r="C275" s="33" t="s">
        <v>2065</v>
      </c>
      <c r="D275" s="33" t="s">
        <v>1534</v>
      </c>
      <c r="E275" s="34">
        <v>2960</v>
      </c>
      <c r="F275" s="34">
        <v>1788.26</v>
      </c>
      <c r="G275" s="34">
        <f t="shared" si="4"/>
        <v>1171.74</v>
      </c>
      <c r="H275" s="34">
        <v>100</v>
      </c>
      <c r="I275" s="38"/>
      <c r="J275" s="38" t="s">
        <v>2066</v>
      </c>
      <c r="K275" s="38" t="s">
        <v>2067</v>
      </c>
      <c r="L275" s="38" t="s">
        <v>2067</v>
      </c>
      <c r="M275" s="38" t="s">
        <v>152</v>
      </c>
      <c r="N275" s="38" t="s">
        <v>1149</v>
      </c>
      <c r="O275" s="42"/>
    </row>
    <row r="276" ht="18" customHeight="1" spans="1:15">
      <c r="A276" s="31">
        <v>272</v>
      </c>
      <c r="B276" s="32" t="s">
        <v>1532</v>
      </c>
      <c r="C276" s="33" t="s">
        <v>2068</v>
      </c>
      <c r="D276" s="33" t="s">
        <v>1534</v>
      </c>
      <c r="E276" s="34">
        <v>2960</v>
      </c>
      <c r="F276" s="34">
        <v>1788.26</v>
      </c>
      <c r="G276" s="34">
        <f t="shared" si="4"/>
        <v>1171.74</v>
      </c>
      <c r="H276" s="34">
        <v>100</v>
      </c>
      <c r="I276" s="38"/>
      <c r="J276" s="38" t="s">
        <v>2069</v>
      </c>
      <c r="K276" s="38" t="s">
        <v>2070</v>
      </c>
      <c r="L276" s="38" t="s">
        <v>2070</v>
      </c>
      <c r="M276" s="38" t="s">
        <v>152</v>
      </c>
      <c r="N276" s="38" t="s">
        <v>1537</v>
      </c>
      <c r="O276" s="42"/>
    </row>
    <row r="277" ht="18" customHeight="1" spans="1:15">
      <c r="A277" s="31">
        <v>273</v>
      </c>
      <c r="B277" s="32" t="s">
        <v>1532</v>
      </c>
      <c r="C277" s="33" t="s">
        <v>2071</v>
      </c>
      <c r="D277" s="33" t="s">
        <v>1534</v>
      </c>
      <c r="E277" s="34">
        <v>2960</v>
      </c>
      <c r="F277" s="34">
        <v>1788.26</v>
      </c>
      <c r="G277" s="34">
        <f t="shared" si="4"/>
        <v>1171.74</v>
      </c>
      <c r="H277" s="34">
        <v>100</v>
      </c>
      <c r="I277" s="38"/>
      <c r="J277" s="38" t="s">
        <v>2072</v>
      </c>
      <c r="K277" s="38" t="s">
        <v>2073</v>
      </c>
      <c r="L277" s="38" t="s">
        <v>2073</v>
      </c>
      <c r="M277" s="38" t="s">
        <v>152</v>
      </c>
      <c r="N277" s="38" t="s">
        <v>1537</v>
      </c>
      <c r="O277" s="42"/>
    </row>
    <row r="278" ht="18" customHeight="1" spans="1:15">
      <c r="A278" s="31">
        <v>274</v>
      </c>
      <c r="B278" s="32" t="s">
        <v>1532</v>
      </c>
      <c r="C278" s="33" t="s">
        <v>2074</v>
      </c>
      <c r="D278" s="33" t="s">
        <v>1534</v>
      </c>
      <c r="E278" s="34">
        <v>2960</v>
      </c>
      <c r="F278" s="34">
        <v>1788.26</v>
      </c>
      <c r="G278" s="34">
        <f t="shared" si="4"/>
        <v>1171.74</v>
      </c>
      <c r="H278" s="34">
        <v>100</v>
      </c>
      <c r="I278" s="38"/>
      <c r="J278" s="38" t="s">
        <v>2075</v>
      </c>
      <c r="K278" s="38" t="s">
        <v>2076</v>
      </c>
      <c r="L278" s="38" t="s">
        <v>2076</v>
      </c>
      <c r="M278" s="38" t="s">
        <v>152</v>
      </c>
      <c r="N278" s="38" t="s">
        <v>1537</v>
      </c>
      <c r="O278" s="42"/>
    </row>
    <row r="279" ht="18" customHeight="1" spans="1:15">
      <c r="A279" s="31">
        <v>275</v>
      </c>
      <c r="B279" s="32" t="s">
        <v>1532</v>
      </c>
      <c r="C279" s="33" t="s">
        <v>2077</v>
      </c>
      <c r="D279" s="33" t="s">
        <v>1534</v>
      </c>
      <c r="E279" s="34">
        <v>2960</v>
      </c>
      <c r="F279" s="34">
        <v>1788.26</v>
      </c>
      <c r="G279" s="34">
        <f t="shared" si="4"/>
        <v>1171.74</v>
      </c>
      <c r="H279" s="34">
        <v>100</v>
      </c>
      <c r="I279" s="38"/>
      <c r="J279" s="38" t="s">
        <v>2078</v>
      </c>
      <c r="K279" s="38" t="s">
        <v>2079</v>
      </c>
      <c r="L279" s="38" t="s">
        <v>2079</v>
      </c>
      <c r="M279" s="38" t="s">
        <v>152</v>
      </c>
      <c r="N279" s="38" t="s">
        <v>1537</v>
      </c>
      <c r="O279" s="42"/>
    </row>
    <row r="280" ht="18" customHeight="1" spans="1:15">
      <c r="A280" s="31">
        <v>276</v>
      </c>
      <c r="B280" s="32" t="s">
        <v>1532</v>
      </c>
      <c r="C280" s="33" t="s">
        <v>2080</v>
      </c>
      <c r="D280" s="33" t="s">
        <v>1534</v>
      </c>
      <c r="E280" s="34">
        <v>2960</v>
      </c>
      <c r="F280" s="34">
        <v>1788.26</v>
      </c>
      <c r="G280" s="34">
        <f t="shared" si="4"/>
        <v>1171.74</v>
      </c>
      <c r="H280" s="34">
        <v>100</v>
      </c>
      <c r="I280" s="38"/>
      <c r="J280" s="38" t="s">
        <v>2081</v>
      </c>
      <c r="K280" s="38" t="s">
        <v>2082</v>
      </c>
      <c r="L280" s="38" t="s">
        <v>2082</v>
      </c>
      <c r="M280" s="38" t="s">
        <v>152</v>
      </c>
      <c r="N280" s="38" t="s">
        <v>1149</v>
      </c>
      <c r="O280" s="42"/>
    </row>
    <row r="281" ht="18" customHeight="1" spans="1:15">
      <c r="A281" s="31">
        <v>277</v>
      </c>
      <c r="B281" s="32" t="s">
        <v>1532</v>
      </c>
      <c r="C281" s="33" t="s">
        <v>2083</v>
      </c>
      <c r="D281" s="33" t="s">
        <v>1534</v>
      </c>
      <c r="E281" s="34">
        <v>2960</v>
      </c>
      <c r="F281" s="34">
        <v>1788.26</v>
      </c>
      <c r="G281" s="34">
        <f t="shared" si="4"/>
        <v>1171.74</v>
      </c>
      <c r="H281" s="34">
        <v>100</v>
      </c>
      <c r="I281" s="38"/>
      <c r="J281" s="38" t="s">
        <v>2084</v>
      </c>
      <c r="K281" s="38" t="s">
        <v>2085</v>
      </c>
      <c r="L281" s="38" t="s">
        <v>2085</v>
      </c>
      <c r="M281" s="38" t="s">
        <v>152</v>
      </c>
      <c r="N281" s="38" t="s">
        <v>1537</v>
      </c>
      <c r="O281" s="42"/>
    </row>
    <row r="282" ht="18" customHeight="1" spans="1:15">
      <c r="A282" s="31">
        <v>278</v>
      </c>
      <c r="B282" s="32" t="s">
        <v>1532</v>
      </c>
      <c r="C282" s="33" t="s">
        <v>2086</v>
      </c>
      <c r="D282" s="33" t="s">
        <v>1534</v>
      </c>
      <c r="E282" s="34">
        <v>2960</v>
      </c>
      <c r="F282" s="34">
        <v>1788.26</v>
      </c>
      <c r="G282" s="34">
        <f t="shared" si="4"/>
        <v>1171.74</v>
      </c>
      <c r="H282" s="34">
        <v>100</v>
      </c>
      <c r="I282" s="38"/>
      <c r="J282" s="38" t="s">
        <v>2087</v>
      </c>
      <c r="K282" s="38" t="s">
        <v>2088</v>
      </c>
      <c r="L282" s="38" t="s">
        <v>2088</v>
      </c>
      <c r="M282" s="38" t="s">
        <v>152</v>
      </c>
      <c r="N282" s="38" t="s">
        <v>1537</v>
      </c>
      <c r="O282" s="42"/>
    </row>
    <row r="283" ht="18" customHeight="1" spans="1:15">
      <c r="A283" s="31">
        <v>279</v>
      </c>
      <c r="B283" s="32" t="s">
        <v>1532</v>
      </c>
      <c r="C283" s="33" t="s">
        <v>2089</v>
      </c>
      <c r="D283" s="33" t="s">
        <v>1534</v>
      </c>
      <c r="E283" s="34">
        <v>2960</v>
      </c>
      <c r="F283" s="34">
        <v>1788.26</v>
      </c>
      <c r="G283" s="34">
        <f t="shared" si="4"/>
        <v>1171.74</v>
      </c>
      <c r="H283" s="34">
        <v>100</v>
      </c>
      <c r="I283" s="38"/>
      <c r="J283" s="38" t="s">
        <v>2090</v>
      </c>
      <c r="K283" s="38" t="s">
        <v>2091</v>
      </c>
      <c r="L283" s="38" t="s">
        <v>2091</v>
      </c>
      <c r="M283" s="38" t="s">
        <v>152</v>
      </c>
      <c r="N283" s="38" t="s">
        <v>1537</v>
      </c>
      <c r="O283" s="42"/>
    </row>
    <row r="284" ht="18" customHeight="1" spans="1:15">
      <c r="A284" s="31">
        <v>280</v>
      </c>
      <c r="B284" s="32" t="s">
        <v>1532</v>
      </c>
      <c r="C284" s="33" t="s">
        <v>2092</v>
      </c>
      <c r="D284" s="33" t="s">
        <v>1534</v>
      </c>
      <c r="E284" s="34">
        <v>2960</v>
      </c>
      <c r="F284" s="34">
        <v>1788.26</v>
      </c>
      <c r="G284" s="34">
        <f t="shared" si="4"/>
        <v>1171.74</v>
      </c>
      <c r="H284" s="34">
        <v>100</v>
      </c>
      <c r="I284" s="38"/>
      <c r="J284" s="38" t="s">
        <v>2093</v>
      </c>
      <c r="K284" s="38" t="s">
        <v>2094</v>
      </c>
      <c r="L284" s="38" t="s">
        <v>2094</v>
      </c>
      <c r="M284" s="38" t="s">
        <v>152</v>
      </c>
      <c r="N284" s="38" t="s">
        <v>1537</v>
      </c>
      <c r="O284" s="42"/>
    </row>
    <row r="285" ht="18" customHeight="1" spans="1:15">
      <c r="A285" s="31">
        <v>281</v>
      </c>
      <c r="B285" s="32" t="s">
        <v>1532</v>
      </c>
      <c r="C285" s="33" t="s">
        <v>2095</v>
      </c>
      <c r="D285" s="33" t="s">
        <v>1534</v>
      </c>
      <c r="E285" s="34">
        <v>2960</v>
      </c>
      <c r="F285" s="34">
        <v>1788.26</v>
      </c>
      <c r="G285" s="34">
        <f t="shared" si="4"/>
        <v>1171.74</v>
      </c>
      <c r="H285" s="34">
        <v>100</v>
      </c>
      <c r="I285" s="38"/>
      <c r="J285" s="38" t="s">
        <v>2096</v>
      </c>
      <c r="K285" s="38" t="s">
        <v>2097</v>
      </c>
      <c r="L285" s="38" t="s">
        <v>2097</v>
      </c>
      <c r="M285" s="38" t="s">
        <v>152</v>
      </c>
      <c r="N285" s="38" t="s">
        <v>1537</v>
      </c>
      <c r="O285" s="42"/>
    </row>
    <row r="286" ht="18" customHeight="1" spans="1:15">
      <c r="A286" s="31">
        <v>282</v>
      </c>
      <c r="B286" s="32" t="s">
        <v>1532</v>
      </c>
      <c r="C286" s="33" t="s">
        <v>2098</v>
      </c>
      <c r="D286" s="33" t="s">
        <v>1534</v>
      </c>
      <c r="E286" s="34">
        <v>2960</v>
      </c>
      <c r="F286" s="34">
        <v>1788.26</v>
      </c>
      <c r="G286" s="34">
        <f t="shared" si="4"/>
        <v>1171.74</v>
      </c>
      <c r="H286" s="34">
        <v>100</v>
      </c>
      <c r="I286" s="38"/>
      <c r="J286" s="38" t="s">
        <v>2099</v>
      </c>
      <c r="K286" s="38" t="s">
        <v>2100</v>
      </c>
      <c r="L286" s="38" t="s">
        <v>2100</v>
      </c>
      <c r="M286" s="38" t="s">
        <v>152</v>
      </c>
      <c r="N286" s="38" t="s">
        <v>1537</v>
      </c>
      <c r="O286" s="42"/>
    </row>
    <row r="287" ht="18" customHeight="1" spans="1:15">
      <c r="A287" s="31">
        <v>283</v>
      </c>
      <c r="B287" s="32" t="s">
        <v>1532</v>
      </c>
      <c r="C287" s="33" t="s">
        <v>2101</v>
      </c>
      <c r="D287" s="33" t="s">
        <v>1534</v>
      </c>
      <c r="E287" s="34">
        <v>2960</v>
      </c>
      <c r="F287" s="34">
        <v>1788.26</v>
      </c>
      <c r="G287" s="34">
        <f t="shared" si="4"/>
        <v>1171.74</v>
      </c>
      <c r="H287" s="34">
        <v>100</v>
      </c>
      <c r="I287" s="38"/>
      <c r="J287" s="38" t="s">
        <v>2102</v>
      </c>
      <c r="K287" s="38" t="s">
        <v>2103</v>
      </c>
      <c r="L287" s="38" t="s">
        <v>2103</v>
      </c>
      <c r="M287" s="38" t="s">
        <v>152</v>
      </c>
      <c r="N287" s="38" t="s">
        <v>1537</v>
      </c>
      <c r="O287" s="42"/>
    </row>
    <row r="288" ht="18" customHeight="1" spans="1:15">
      <c r="A288" s="31">
        <v>284</v>
      </c>
      <c r="B288" s="32" t="s">
        <v>1532</v>
      </c>
      <c r="C288" s="33" t="s">
        <v>2104</v>
      </c>
      <c r="D288" s="33" t="s">
        <v>1534</v>
      </c>
      <c r="E288" s="34">
        <v>2960</v>
      </c>
      <c r="F288" s="34">
        <v>1788.26</v>
      </c>
      <c r="G288" s="34">
        <f t="shared" si="4"/>
        <v>1171.74</v>
      </c>
      <c r="H288" s="34">
        <v>100</v>
      </c>
      <c r="I288" s="38"/>
      <c r="J288" s="38" t="s">
        <v>2105</v>
      </c>
      <c r="K288" s="38" t="s">
        <v>2106</v>
      </c>
      <c r="L288" s="38" t="s">
        <v>2106</v>
      </c>
      <c r="M288" s="38" t="s">
        <v>152</v>
      </c>
      <c r="N288" s="38" t="s">
        <v>1537</v>
      </c>
      <c r="O288" s="42"/>
    </row>
    <row r="289" ht="18" customHeight="1" spans="1:15">
      <c r="A289" s="31">
        <v>285</v>
      </c>
      <c r="B289" s="32" t="s">
        <v>1532</v>
      </c>
      <c r="C289" s="33" t="s">
        <v>2107</v>
      </c>
      <c r="D289" s="33" t="s">
        <v>1534</v>
      </c>
      <c r="E289" s="34">
        <v>2960</v>
      </c>
      <c r="F289" s="34">
        <v>1788.26</v>
      </c>
      <c r="G289" s="34">
        <f t="shared" si="4"/>
        <v>1171.74</v>
      </c>
      <c r="H289" s="34">
        <v>100</v>
      </c>
      <c r="I289" s="38"/>
      <c r="J289" s="38" t="s">
        <v>2108</v>
      </c>
      <c r="K289" s="38" t="s">
        <v>2109</v>
      </c>
      <c r="L289" s="38" t="s">
        <v>2109</v>
      </c>
      <c r="M289" s="38" t="s">
        <v>152</v>
      </c>
      <c r="N289" s="38" t="s">
        <v>1537</v>
      </c>
      <c r="O289" s="42"/>
    </row>
    <row r="290" ht="18" customHeight="1" spans="1:15">
      <c r="A290" s="31">
        <v>286</v>
      </c>
      <c r="B290" s="32" t="s">
        <v>1532</v>
      </c>
      <c r="C290" s="33" t="s">
        <v>2110</v>
      </c>
      <c r="D290" s="33" t="s">
        <v>1534</v>
      </c>
      <c r="E290" s="34">
        <v>2960</v>
      </c>
      <c r="F290" s="34">
        <v>1788.26</v>
      </c>
      <c r="G290" s="34">
        <f t="shared" si="4"/>
        <v>1171.74</v>
      </c>
      <c r="H290" s="34">
        <v>100</v>
      </c>
      <c r="I290" s="38"/>
      <c r="J290" s="38" t="s">
        <v>2111</v>
      </c>
      <c r="K290" s="38" t="s">
        <v>2112</v>
      </c>
      <c r="L290" s="38" t="s">
        <v>2112</v>
      </c>
      <c r="M290" s="38" t="s">
        <v>152</v>
      </c>
      <c r="N290" s="38" t="s">
        <v>1537</v>
      </c>
      <c r="O290" s="42"/>
    </row>
    <row r="291" ht="18" customHeight="1" spans="1:15">
      <c r="A291" s="31">
        <v>287</v>
      </c>
      <c r="B291" s="32" t="s">
        <v>1532</v>
      </c>
      <c r="C291" s="33" t="s">
        <v>2113</v>
      </c>
      <c r="D291" s="33" t="s">
        <v>1534</v>
      </c>
      <c r="E291" s="34">
        <v>2960</v>
      </c>
      <c r="F291" s="34">
        <v>1788.26</v>
      </c>
      <c r="G291" s="34">
        <f t="shared" si="4"/>
        <v>1171.74</v>
      </c>
      <c r="H291" s="34">
        <v>100</v>
      </c>
      <c r="I291" s="38"/>
      <c r="J291" s="38" t="s">
        <v>2114</v>
      </c>
      <c r="K291" s="38" t="s">
        <v>2115</v>
      </c>
      <c r="L291" s="38" t="s">
        <v>2115</v>
      </c>
      <c r="M291" s="38" t="s">
        <v>152</v>
      </c>
      <c r="N291" s="38" t="s">
        <v>1537</v>
      </c>
      <c r="O291" s="42"/>
    </row>
    <row r="292" ht="18" customHeight="1" spans="1:15">
      <c r="A292" s="31">
        <v>288</v>
      </c>
      <c r="B292" s="32" t="s">
        <v>1532</v>
      </c>
      <c r="C292" s="33" t="s">
        <v>2116</v>
      </c>
      <c r="D292" s="33" t="s">
        <v>1534</v>
      </c>
      <c r="E292" s="34">
        <v>2960</v>
      </c>
      <c r="F292" s="34">
        <v>1788.26</v>
      </c>
      <c r="G292" s="34">
        <f t="shared" si="4"/>
        <v>1171.74</v>
      </c>
      <c r="H292" s="34">
        <v>100</v>
      </c>
      <c r="I292" s="38"/>
      <c r="J292" s="38" t="s">
        <v>2117</v>
      </c>
      <c r="K292" s="38" t="s">
        <v>2118</v>
      </c>
      <c r="L292" s="38" t="s">
        <v>2118</v>
      </c>
      <c r="M292" s="38" t="s">
        <v>152</v>
      </c>
      <c r="N292" s="38" t="s">
        <v>1537</v>
      </c>
      <c r="O292" s="42"/>
    </row>
    <row r="293" ht="18" customHeight="1" spans="1:15">
      <c r="A293" s="31">
        <v>289</v>
      </c>
      <c r="B293" s="32" t="s">
        <v>1532</v>
      </c>
      <c r="C293" s="33" t="s">
        <v>2119</v>
      </c>
      <c r="D293" s="33" t="s">
        <v>1534</v>
      </c>
      <c r="E293" s="34">
        <v>2960</v>
      </c>
      <c r="F293" s="34">
        <v>1788.26</v>
      </c>
      <c r="G293" s="34">
        <f t="shared" si="4"/>
        <v>1171.74</v>
      </c>
      <c r="H293" s="34">
        <v>100</v>
      </c>
      <c r="I293" s="38"/>
      <c r="J293" s="38" t="s">
        <v>2120</v>
      </c>
      <c r="K293" s="38" t="s">
        <v>2121</v>
      </c>
      <c r="L293" s="38" t="s">
        <v>2121</v>
      </c>
      <c r="M293" s="38" t="s">
        <v>152</v>
      </c>
      <c r="N293" s="38" t="s">
        <v>1537</v>
      </c>
      <c r="O293" s="42"/>
    </row>
    <row r="294" ht="18" customHeight="1" spans="1:15">
      <c r="A294" s="31">
        <v>290</v>
      </c>
      <c r="B294" s="32" t="s">
        <v>1532</v>
      </c>
      <c r="C294" s="33" t="s">
        <v>2122</v>
      </c>
      <c r="D294" s="33" t="s">
        <v>1534</v>
      </c>
      <c r="E294" s="34">
        <v>2960</v>
      </c>
      <c r="F294" s="34">
        <v>1788.26</v>
      </c>
      <c r="G294" s="34">
        <f t="shared" si="4"/>
        <v>1171.74</v>
      </c>
      <c r="H294" s="34">
        <v>100</v>
      </c>
      <c r="I294" s="38"/>
      <c r="J294" s="38" t="s">
        <v>2123</v>
      </c>
      <c r="K294" s="38" t="s">
        <v>2124</v>
      </c>
      <c r="L294" s="38" t="s">
        <v>2124</v>
      </c>
      <c r="M294" s="38" t="s">
        <v>152</v>
      </c>
      <c r="N294" s="38" t="s">
        <v>1537</v>
      </c>
      <c r="O294" s="42"/>
    </row>
    <row r="295" ht="18" customHeight="1" spans="1:15">
      <c r="A295" s="31">
        <v>291</v>
      </c>
      <c r="B295" s="32" t="s">
        <v>1532</v>
      </c>
      <c r="C295" s="33" t="s">
        <v>2125</v>
      </c>
      <c r="D295" s="33" t="s">
        <v>1534</v>
      </c>
      <c r="E295" s="34">
        <v>2960</v>
      </c>
      <c r="F295" s="34">
        <v>1788.26</v>
      </c>
      <c r="G295" s="34">
        <f t="shared" si="4"/>
        <v>1171.74</v>
      </c>
      <c r="H295" s="34">
        <v>100</v>
      </c>
      <c r="I295" s="38"/>
      <c r="J295" s="38" t="s">
        <v>2126</v>
      </c>
      <c r="K295" s="38" t="s">
        <v>2127</v>
      </c>
      <c r="L295" s="38" t="s">
        <v>2127</v>
      </c>
      <c r="M295" s="38" t="s">
        <v>152</v>
      </c>
      <c r="N295" s="38" t="s">
        <v>1537</v>
      </c>
      <c r="O295" s="42"/>
    </row>
    <row r="296" ht="18" customHeight="1" spans="1:15">
      <c r="A296" s="31">
        <v>292</v>
      </c>
      <c r="B296" s="32" t="s">
        <v>1532</v>
      </c>
      <c r="C296" s="33" t="s">
        <v>2128</v>
      </c>
      <c r="D296" s="33" t="s">
        <v>1534</v>
      </c>
      <c r="E296" s="34">
        <v>2960</v>
      </c>
      <c r="F296" s="34">
        <v>1788.26</v>
      </c>
      <c r="G296" s="34">
        <f t="shared" si="4"/>
        <v>1171.74</v>
      </c>
      <c r="H296" s="34">
        <v>100</v>
      </c>
      <c r="I296" s="38"/>
      <c r="J296" s="38" t="s">
        <v>2129</v>
      </c>
      <c r="K296" s="38" t="s">
        <v>2130</v>
      </c>
      <c r="L296" s="38" t="s">
        <v>2130</v>
      </c>
      <c r="M296" s="38" t="s">
        <v>152</v>
      </c>
      <c r="N296" s="38" t="s">
        <v>1149</v>
      </c>
      <c r="O296" s="42"/>
    </row>
    <row r="297" ht="18" customHeight="1" spans="1:15">
      <c r="A297" s="31">
        <v>293</v>
      </c>
      <c r="B297" s="32" t="s">
        <v>1532</v>
      </c>
      <c r="C297" s="33" t="s">
        <v>2131</v>
      </c>
      <c r="D297" s="33" t="s">
        <v>1534</v>
      </c>
      <c r="E297" s="34">
        <v>2960</v>
      </c>
      <c r="F297" s="34">
        <v>1788.26</v>
      </c>
      <c r="G297" s="34">
        <f t="shared" si="4"/>
        <v>1171.74</v>
      </c>
      <c r="H297" s="34">
        <v>100</v>
      </c>
      <c r="I297" s="38"/>
      <c r="J297" s="38" t="s">
        <v>2132</v>
      </c>
      <c r="K297" s="38" t="s">
        <v>2133</v>
      </c>
      <c r="L297" s="38" t="s">
        <v>2133</v>
      </c>
      <c r="M297" s="38" t="s">
        <v>152</v>
      </c>
      <c r="N297" s="38" t="s">
        <v>1537</v>
      </c>
      <c r="O297" s="42"/>
    </row>
    <row r="298" ht="18" customHeight="1" spans="1:15">
      <c r="A298" s="31">
        <v>294</v>
      </c>
      <c r="B298" s="32" t="s">
        <v>1532</v>
      </c>
      <c r="C298" s="33" t="s">
        <v>2134</v>
      </c>
      <c r="D298" s="33" t="s">
        <v>1534</v>
      </c>
      <c r="E298" s="34">
        <v>2960</v>
      </c>
      <c r="F298" s="34">
        <v>1788.26</v>
      </c>
      <c r="G298" s="34">
        <f t="shared" si="4"/>
        <v>1171.74</v>
      </c>
      <c r="H298" s="34">
        <v>100</v>
      </c>
      <c r="I298" s="38"/>
      <c r="J298" s="38" t="s">
        <v>2135</v>
      </c>
      <c r="K298" s="38" t="s">
        <v>2136</v>
      </c>
      <c r="L298" s="38" t="s">
        <v>2136</v>
      </c>
      <c r="M298" s="38" t="s">
        <v>152</v>
      </c>
      <c r="N298" s="38" t="s">
        <v>1537</v>
      </c>
      <c r="O298" s="42"/>
    </row>
    <row r="299" ht="18" customHeight="1" spans="1:15">
      <c r="A299" s="31">
        <v>295</v>
      </c>
      <c r="B299" s="32" t="s">
        <v>1532</v>
      </c>
      <c r="C299" s="33" t="s">
        <v>2137</v>
      </c>
      <c r="D299" s="33" t="s">
        <v>1534</v>
      </c>
      <c r="E299" s="34">
        <v>2960</v>
      </c>
      <c r="F299" s="34">
        <v>1788.26</v>
      </c>
      <c r="G299" s="34">
        <f t="shared" si="4"/>
        <v>1171.74</v>
      </c>
      <c r="H299" s="34">
        <v>100</v>
      </c>
      <c r="I299" s="38"/>
      <c r="J299" s="38" t="s">
        <v>1249</v>
      </c>
      <c r="K299" s="38" t="s">
        <v>2138</v>
      </c>
      <c r="L299" s="38" t="s">
        <v>2138</v>
      </c>
      <c r="M299" s="38" t="s">
        <v>152</v>
      </c>
      <c r="N299" s="38" t="s">
        <v>1149</v>
      </c>
      <c r="O299" s="42"/>
    </row>
    <row r="300" ht="18" customHeight="1" spans="1:15">
      <c r="A300" s="31">
        <v>296</v>
      </c>
      <c r="B300" s="32" t="s">
        <v>1532</v>
      </c>
      <c r="C300" s="33" t="s">
        <v>2139</v>
      </c>
      <c r="D300" s="33" t="s">
        <v>1534</v>
      </c>
      <c r="E300" s="34">
        <v>2960</v>
      </c>
      <c r="F300" s="34">
        <v>1788.26</v>
      </c>
      <c r="G300" s="34">
        <f t="shared" si="4"/>
        <v>1171.74</v>
      </c>
      <c r="H300" s="34">
        <v>100</v>
      </c>
      <c r="I300" s="38"/>
      <c r="J300" s="38" t="s">
        <v>2140</v>
      </c>
      <c r="K300" s="38" t="s">
        <v>2141</v>
      </c>
      <c r="L300" s="38" t="s">
        <v>2141</v>
      </c>
      <c r="M300" s="38" t="s">
        <v>152</v>
      </c>
      <c r="N300" s="38" t="s">
        <v>1537</v>
      </c>
      <c r="O300" s="42"/>
    </row>
    <row r="301" ht="18" customHeight="1" spans="1:15">
      <c r="A301" s="31">
        <v>297</v>
      </c>
      <c r="B301" s="32" t="s">
        <v>1532</v>
      </c>
      <c r="C301" s="33" t="s">
        <v>2142</v>
      </c>
      <c r="D301" s="33" t="s">
        <v>1534</v>
      </c>
      <c r="E301" s="34">
        <v>2960</v>
      </c>
      <c r="F301" s="34">
        <v>1788.26</v>
      </c>
      <c r="G301" s="34">
        <f t="shared" si="4"/>
        <v>1171.74</v>
      </c>
      <c r="H301" s="34">
        <v>100</v>
      </c>
      <c r="I301" s="38"/>
      <c r="J301" s="38" t="s">
        <v>2143</v>
      </c>
      <c r="K301" s="38" t="s">
        <v>2144</v>
      </c>
      <c r="L301" s="38" t="s">
        <v>2144</v>
      </c>
      <c r="M301" s="38" t="s">
        <v>152</v>
      </c>
      <c r="N301" s="38" t="s">
        <v>1149</v>
      </c>
      <c r="O301" s="42"/>
    </row>
    <row r="302" ht="18" customHeight="1" spans="1:15">
      <c r="A302" s="31">
        <v>298</v>
      </c>
      <c r="B302" s="32" t="s">
        <v>1532</v>
      </c>
      <c r="C302" s="33" t="s">
        <v>2145</v>
      </c>
      <c r="D302" s="33" t="s">
        <v>1534</v>
      </c>
      <c r="E302" s="34">
        <v>2960</v>
      </c>
      <c r="F302" s="34">
        <v>1788.26</v>
      </c>
      <c r="G302" s="34">
        <f t="shared" si="4"/>
        <v>1171.74</v>
      </c>
      <c r="H302" s="34">
        <v>100</v>
      </c>
      <c r="I302" s="38"/>
      <c r="J302" s="38" t="s">
        <v>2146</v>
      </c>
      <c r="K302" s="38" t="s">
        <v>2147</v>
      </c>
      <c r="L302" s="38" t="s">
        <v>2147</v>
      </c>
      <c r="M302" s="38" t="s">
        <v>152</v>
      </c>
      <c r="N302" s="38" t="s">
        <v>1537</v>
      </c>
      <c r="O302" s="42"/>
    </row>
    <row r="303" ht="18" customHeight="1" spans="1:15">
      <c r="A303" s="31">
        <v>299</v>
      </c>
      <c r="B303" s="32" t="s">
        <v>1532</v>
      </c>
      <c r="C303" s="33" t="s">
        <v>2148</v>
      </c>
      <c r="D303" s="33" t="s">
        <v>1534</v>
      </c>
      <c r="E303" s="34">
        <v>2960</v>
      </c>
      <c r="F303" s="34">
        <v>1788.26</v>
      </c>
      <c r="G303" s="34">
        <f t="shared" si="4"/>
        <v>1171.74</v>
      </c>
      <c r="H303" s="34">
        <v>100</v>
      </c>
      <c r="I303" s="38"/>
      <c r="J303" s="38" t="s">
        <v>2149</v>
      </c>
      <c r="K303" s="38" t="s">
        <v>2150</v>
      </c>
      <c r="L303" s="38" t="s">
        <v>2150</v>
      </c>
      <c r="M303" s="38" t="s">
        <v>152</v>
      </c>
      <c r="N303" s="38" t="s">
        <v>1537</v>
      </c>
      <c r="O303" s="42"/>
    </row>
    <row r="304" ht="18" customHeight="1" spans="1:15">
      <c r="A304" s="31">
        <v>300</v>
      </c>
      <c r="B304" s="32" t="s">
        <v>1532</v>
      </c>
      <c r="C304" s="33" t="s">
        <v>2151</v>
      </c>
      <c r="D304" s="33" t="s">
        <v>1534</v>
      </c>
      <c r="E304" s="34">
        <v>2960</v>
      </c>
      <c r="F304" s="34">
        <v>1788.26</v>
      </c>
      <c r="G304" s="34">
        <f t="shared" si="4"/>
        <v>1171.74</v>
      </c>
      <c r="H304" s="34">
        <v>100</v>
      </c>
      <c r="I304" s="38"/>
      <c r="J304" s="38" t="s">
        <v>2152</v>
      </c>
      <c r="K304" s="38" t="s">
        <v>2153</v>
      </c>
      <c r="L304" s="38" t="s">
        <v>2153</v>
      </c>
      <c r="M304" s="38" t="s">
        <v>152</v>
      </c>
      <c r="N304" s="38" t="s">
        <v>1537</v>
      </c>
      <c r="O304" s="42"/>
    </row>
    <row r="305" ht="18" customHeight="1" spans="1:15">
      <c r="A305" s="31">
        <v>301</v>
      </c>
      <c r="B305" s="32" t="s">
        <v>1532</v>
      </c>
      <c r="C305" s="33" t="s">
        <v>2154</v>
      </c>
      <c r="D305" s="33" t="s">
        <v>1534</v>
      </c>
      <c r="E305" s="34">
        <v>2960</v>
      </c>
      <c r="F305" s="34">
        <v>1788.26</v>
      </c>
      <c r="G305" s="34">
        <f t="shared" si="4"/>
        <v>1171.74</v>
      </c>
      <c r="H305" s="34">
        <v>100</v>
      </c>
      <c r="I305" s="38"/>
      <c r="J305" s="38" t="s">
        <v>2155</v>
      </c>
      <c r="K305" s="38" t="s">
        <v>2156</v>
      </c>
      <c r="L305" s="38" t="s">
        <v>2156</v>
      </c>
      <c r="M305" s="38" t="s">
        <v>152</v>
      </c>
      <c r="N305" s="38" t="s">
        <v>1149</v>
      </c>
      <c r="O305" s="42"/>
    </row>
    <row r="306" ht="18" customHeight="1" spans="1:15">
      <c r="A306" s="31">
        <v>302</v>
      </c>
      <c r="B306" s="32" t="s">
        <v>1532</v>
      </c>
      <c r="C306" s="33" t="s">
        <v>2157</v>
      </c>
      <c r="D306" s="33" t="s">
        <v>1534</v>
      </c>
      <c r="E306" s="34">
        <v>2960</v>
      </c>
      <c r="F306" s="34">
        <v>1788.26</v>
      </c>
      <c r="G306" s="34">
        <f t="shared" si="4"/>
        <v>1171.74</v>
      </c>
      <c r="H306" s="34">
        <v>100</v>
      </c>
      <c r="I306" s="38"/>
      <c r="J306" s="38" t="s">
        <v>2158</v>
      </c>
      <c r="K306" s="38" t="s">
        <v>2159</v>
      </c>
      <c r="L306" s="38" t="s">
        <v>2159</v>
      </c>
      <c r="M306" s="38" t="s">
        <v>152</v>
      </c>
      <c r="N306" s="38" t="s">
        <v>1537</v>
      </c>
      <c r="O306" s="42"/>
    </row>
    <row r="307" ht="18" customHeight="1" spans="1:15">
      <c r="A307" s="31">
        <v>303</v>
      </c>
      <c r="B307" s="32" t="s">
        <v>1532</v>
      </c>
      <c r="C307" s="33" t="s">
        <v>2160</v>
      </c>
      <c r="D307" s="33" t="s">
        <v>1534</v>
      </c>
      <c r="E307" s="34">
        <v>2960</v>
      </c>
      <c r="F307" s="34">
        <v>1788.26</v>
      </c>
      <c r="G307" s="34">
        <f t="shared" si="4"/>
        <v>1171.74</v>
      </c>
      <c r="H307" s="34">
        <v>100</v>
      </c>
      <c r="I307" s="38"/>
      <c r="J307" s="38" t="s">
        <v>2161</v>
      </c>
      <c r="K307" s="38" t="s">
        <v>2162</v>
      </c>
      <c r="L307" s="38" t="s">
        <v>2162</v>
      </c>
      <c r="M307" s="38" t="s">
        <v>152</v>
      </c>
      <c r="N307" s="38" t="s">
        <v>1149</v>
      </c>
      <c r="O307" s="42"/>
    </row>
    <row r="308" ht="18" customHeight="1" spans="1:15">
      <c r="A308" s="31">
        <v>304</v>
      </c>
      <c r="B308" s="32" t="s">
        <v>1532</v>
      </c>
      <c r="C308" s="33" t="s">
        <v>2163</v>
      </c>
      <c r="D308" s="33" t="s">
        <v>1534</v>
      </c>
      <c r="E308" s="34">
        <v>2960</v>
      </c>
      <c r="F308" s="34">
        <v>1788.26</v>
      </c>
      <c r="G308" s="34">
        <f t="shared" si="4"/>
        <v>1171.74</v>
      </c>
      <c r="H308" s="34">
        <v>100</v>
      </c>
      <c r="I308" s="38"/>
      <c r="J308" s="38" t="s">
        <v>2164</v>
      </c>
      <c r="K308" s="38" t="s">
        <v>2165</v>
      </c>
      <c r="L308" s="38" t="s">
        <v>2165</v>
      </c>
      <c r="M308" s="38" t="s">
        <v>152</v>
      </c>
      <c r="N308" s="38" t="s">
        <v>1537</v>
      </c>
      <c r="O308" s="42"/>
    </row>
    <row r="309" ht="18" customHeight="1" spans="1:15">
      <c r="A309" s="31">
        <v>305</v>
      </c>
      <c r="B309" s="32" t="s">
        <v>1532</v>
      </c>
      <c r="C309" s="33" t="s">
        <v>2166</v>
      </c>
      <c r="D309" s="33" t="s">
        <v>1534</v>
      </c>
      <c r="E309" s="34">
        <v>2960</v>
      </c>
      <c r="F309" s="34">
        <v>1788.26</v>
      </c>
      <c r="G309" s="34">
        <f t="shared" si="4"/>
        <v>1171.74</v>
      </c>
      <c r="H309" s="34">
        <v>100</v>
      </c>
      <c r="I309" s="38"/>
      <c r="J309" s="38" t="s">
        <v>2167</v>
      </c>
      <c r="K309" s="38" t="s">
        <v>2168</v>
      </c>
      <c r="L309" s="38" t="s">
        <v>2168</v>
      </c>
      <c r="M309" s="38" t="s">
        <v>152</v>
      </c>
      <c r="N309" s="38" t="s">
        <v>1149</v>
      </c>
      <c r="O309" s="42"/>
    </row>
    <row r="310" ht="18" customHeight="1" spans="1:15">
      <c r="A310" s="31">
        <v>306</v>
      </c>
      <c r="B310" s="32" t="s">
        <v>1532</v>
      </c>
      <c r="C310" s="33" t="s">
        <v>2169</v>
      </c>
      <c r="D310" s="33" t="s">
        <v>1534</v>
      </c>
      <c r="E310" s="34">
        <v>2960</v>
      </c>
      <c r="F310" s="34">
        <v>1788.26</v>
      </c>
      <c r="G310" s="34">
        <f t="shared" si="4"/>
        <v>1171.74</v>
      </c>
      <c r="H310" s="34">
        <v>100</v>
      </c>
      <c r="I310" s="38"/>
      <c r="J310" s="38" t="s">
        <v>1981</v>
      </c>
      <c r="K310" s="38" t="s">
        <v>2170</v>
      </c>
      <c r="L310" s="38" t="s">
        <v>2170</v>
      </c>
      <c r="M310" s="38" t="s">
        <v>152</v>
      </c>
      <c r="N310" s="38" t="s">
        <v>1149</v>
      </c>
      <c r="O310" s="42"/>
    </row>
    <row r="311" ht="18" customHeight="1" spans="1:15">
      <c r="A311" s="31">
        <v>307</v>
      </c>
      <c r="B311" s="32" t="s">
        <v>1532</v>
      </c>
      <c r="C311" s="33" t="s">
        <v>2171</v>
      </c>
      <c r="D311" s="33" t="s">
        <v>1534</v>
      </c>
      <c r="E311" s="34">
        <v>2960</v>
      </c>
      <c r="F311" s="34">
        <v>1788.26</v>
      </c>
      <c r="G311" s="34">
        <f t="shared" si="4"/>
        <v>1171.74</v>
      </c>
      <c r="H311" s="34">
        <v>100</v>
      </c>
      <c r="I311" s="38"/>
      <c r="J311" s="38" t="s">
        <v>2172</v>
      </c>
      <c r="K311" s="38" t="s">
        <v>2173</v>
      </c>
      <c r="L311" s="38" t="s">
        <v>2173</v>
      </c>
      <c r="M311" s="38" t="s">
        <v>152</v>
      </c>
      <c r="N311" s="38" t="s">
        <v>1537</v>
      </c>
      <c r="O311" s="42"/>
    </row>
    <row r="312" ht="18" customHeight="1" spans="1:15">
      <c r="A312" s="31">
        <v>308</v>
      </c>
      <c r="B312" s="32" t="s">
        <v>1532</v>
      </c>
      <c r="C312" s="33" t="s">
        <v>2174</v>
      </c>
      <c r="D312" s="33" t="s">
        <v>1534</v>
      </c>
      <c r="E312" s="34">
        <v>2960</v>
      </c>
      <c r="F312" s="34">
        <v>1788.26</v>
      </c>
      <c r="G312" s="34">
        <f t="shared" si="4"/>
        <v>1171.74</v>
      </c>
      <c r="H312" s="34">
        <v>100</v>
      </c>
      <c r="I312" s="38"/>
      <c r="J312" s="38" t="s">
        <v>2175</v>
      </c>
      <c r="K312" s="38" t="s">
        <v>2176</v>
      </c>
      <c r="L312" s="38" t="s">
        <v>2176</v>
      </c>
      <c r="M312" s="38" t="s">
        <v>152</v>
      </c>
      <c r="N312" s="38" t="s">
        <v>1537</v>
      </c>
      <c r="O312" s="42"/>
    </row>
    <row r="313" ht="18" customHeight="1" spans="1:15">
      <c r="A313" s="31">
        <v>309</v>
      </c>
      <c r="B313" s="32" t="s">
        <v>1532</v>
      </c>
      <c r="C313" s="33" t="s">
        <v>2177</v>
      </c>
      <c r="D313" s="33" t="s">
        <v>1534</v>
      </c>
      <c r="E313" s="34">
        <v>2960</v>
      </c>
      <c r="F313" s="34">
        <v>1788.26</v>
      </c>
      <c r="G313" s="34">
        <f t="shared" si="4"/>
        <v>1171.74</v>
      </c>
      <c r="H313" s="34">
        <v>100</v>
      </c>
      <c r="I313" s="38"/>
      <c r="J313" s="38" t="s">
        <v>2178</v>
      </c>
      <c r="K313" s="38" t="s">
        <v>2179</v>
      </c>
      <c r="L313" s="38" t="s">
        <v>2179</v>
      </c>
      <c r="M313" s="38" t="s">
        <v>152</v>
      </c>
      <c r="N313" s="38" t="s">
        <v>1537</v>
      </c>
      <c r="O313" s="42"/>
    </row>
    <row r="314" ht="18" customHeight="1" spans="1:15">
      <c r="A314" s="31">
        <v>310</v>
      </c>
      <c r="B314" s="32" t="s">
        <v>1532</v>
      </c>
      <c r="C314" s="33" t="s">
        <v>2180</v>
      </c>
      <c r="D314" s="33" t="s">
        <v>1534</v>
      </c>
      <c r="E314" s="34">
        <v>2960</v>
      </c>
      <c r="F314" s="34">
        <v>1788.26</v>
      </c>
      <c r="G314" s="34">
        <f t="shared" si="4"/>
        <v>1171.74</v>
      </c>
      <c r="H314" s="34">
        <v>100</v>
      </c>
      <c r="I314" s="38"/>
      <c r="J314" s="38" t="s">
        <v>2181</v>
      </c>
      <c r="K314" s="38" t="s">
        <v>2182</v>
      </c>
      <c r="L314" s="38" t="s">
        <v>2182</v>
      </c>
      <c r="M314" s="38" t="s">
        <v>152</v>
      </c>
      <c r="N314" s="38" t="s">
        <v>1537</v>
      </c>
      <c r="O314" s="42"/>
    </row>
    <row r="315" ht="18" customHeight="1" spans="1:15">
      <c r="A315" s="31">
        <v>311</v>
      </c>
      <c r="B315" s="32" t="s">
        <v>1532</v>
      </c>
      <c r="C315" s="33" t="s">
        <v>2183</v>
      </c>
      <c r="D315" s="33" t="s">
        <v>1534</v>
      </c>
      <c r="E315" s="34">
        <v>2960</v>
      </c>
      <c r="F315" s="34">
        <v>1788.26</v>
      </c>
      <c r="G315" s="34">
        <f t="shared" si="4"/>
        <v>1171.74</v>
      </c>
      <c r="H315" s="34">
        <v>100</v>
      </c>
      <c r="I315" s="38"/>
      <c r="J315" s="38" t="s">
        <v>2184</v>
      </c>
      <c r="K315" s="38" t="s">
        <v>2185</v>
      </c>
      <c r="L315" s="38" t="s">
        <v>2185</v>
      </c>
      <c r="M315" s="38" t="s">
        <v>152</v>
      </c>
      <c r="N315" s="38" t="s">
        <v>1537</v>
      </c>
      <c r="O315" s="42"/>
    </row>
    <row r="316" ht="18" customHeight="1" spans="1:15">
      <c r="A316" s="31">
        <v>312</v>
      </c>
      <c r="B316" s="32" t="s">
        <v>1532</v>
      </c>
      <c r="C316" s="33" t="s">
        <v>2186</v>
      </c>
      <c r="D316" s="33" t="s">
        <v>1534</v>
      </c>
      <c r="E316" s="34">
        <v>2960</v>
      </c>
      <c r="F316" s="34">
        <v>1788.26</v>
      </c>
      <c r="G316" s="34">
        <f t="shared" si="4"/>
        <v>1171.74</v>
      </c>
      <c r="H316" s="34">
        <v>100</v>
      </c>
      <c r="I316" s="38"/>
      <c r="J316" s="38" t="s">
        <v>2187</v>
      </c>
      <c r="K316" s="38" t="s">
        <v>2188</v>
      </c>
      <c r="L316" s="38" t="s">
        <v>2188</v>
      </c>
      <c r="M316" s="38" t="s">
        <v>152</v>
      </c>
      <c r="N316" s="38" t="s">
        <v>1537</v>
      </c>
      <c r="O316" s="42"/>
    </row>
    <row r="317" ht="18" customHeight="1" spans="1:15">
      <c r="A317" s="31">
        <v>313</v>
      </c>
      <c r="B317" s="32" t="s">
        <v>1532</v>
      </c>
      <c r="C317" s="33" t="s">
        <v>2189</v>
      </c>
      <c r="D317" s="33" t="s">
        <v>1534</v>
      </c>
      <c r="E317" s="34">
        <v>2960</v>
      </c>
      <c r="F317" s="34">
        <v>1788.26</v>
      </c>
      <c r="G317" s="34">
        <f t="shared" si="4"/>
        <v>1171.74</v>
      </c>
      <c r="H317" s="34">
        <v>100</v>
      </c>
      <c r="I317" s="38"/>
      <c r="J317" s="38" t="s">
        <v>2190</v>
      </c>
      <c r="K317" s="38" t="s">
        <v>2191</v>
      </c>
      <c r="L317" s="38" t="s">
        <v>2191</v>
      </c>
      <c r="M317" s="38" t="s">
        <v>152</v>
      </c>
      <c r="N317" s="38" t="s">
        <v>1149</v>
      </c>
      <c r="O317" s="42"/>
    </row>
    <row r="318" ht="18" customHeight="1" spans="1:15">
      <c r="A318" s="31">
        <v>314</v>
      </c>
      <c r="B318" s="32" t="s">
        <v>1532</v>
      </c>
      <c r="C318" s="33" t="s">
        <v>2192</v>
      </c>
      <c r="D318" s="33" t="s">
        <v>1534</v>
      </c>
      <c r="E318" s="34">
        <v>2960</v>
      </c>
      <c r="F318" s="34">
        <v>1788.26</v>
      </c>
      <c r="G318" s="34">
        <f t="shared" si="4"/>
        <v>1171.74</v>
      </c>
      <c r="H318" s="34">
        <v>100</v>
      </c>
      <c r="I318" s="38"/>
      <c r="J318" s="38" t="s">
        <v>2193</v>
      </c>
      <c r="K318" s="38" t="s">
        <v>2194</v>
      </c>
      <c r="L318" s="38" t="s">
        <v>2195</v>
      </c>
      <c r="M318" s="38" t="s">
        <v>152</v>
      </c>
      <c r="N318" s="38" t="s">
        <v>1149</v>
      </c>
      <c r="O318" s="42"/>
    </row>
    <row r="319" ht="18" customHeight="1" spans="1:15">
      <c r="A319" s="31">
        <v>315</v>
      </c>
      <c r="B319" s="32" t="s">
        <v>1532</v>
      </c>
      <c r="C319" s="33" t="s">
        <v>2196</v>
      </c>
      <c r="D319" s="33" t="s">
        <v>1534</v>
      </c>
      <c r="E319" s="34">
        <v>2960</v>
      </c>
      <c r="F319" s="34">
        <v>1788.26</v>
      </c>
      <c r="G319" s="34">
        <f t="shared" si="4"/>
        <v>1171.74</v>
      </c>
      <c r="H319" s="34">
        <v>100</v>
      </c>
      <c r="I319" s="38"/>
      <c r="J319" s="38" t="s">
        <v>2197</v>
      </c>
      <c r="K319" s="38" t="s">
        <v>2198</v>
      </c>
      <c r="L319" s="38" t="s">
        <v>2198</v>
      </c>
      <c r="M319" s="38" t="s">
        <v>152</v>
      </c>
      <c r="N319" s="38" t="s">
        <v>1537</v>
      </c>
      <c r="O319" s="42"/>
    </row>
    <row r="320" ht="18" customHeight="1" spans="1:15">
      <c r="A320" s="31">
        <v>316</v>
      </c>
      <c r="B320" s="32" t="s">
        <v>1532</v>
      </c>
      <c r="C320" s="33" t="s">
        <v>2199</v>
      </c>
      <c r="D320" s="33" t="s">
        <v>1534</v>
      </c>
      <c r="E320" s="34">
        <v>2960</v>
      </c>
      <c r="F320" s="34">
        <v>1788.26</v>
      </c>
      <c r="G320" s="34">
        <f t="shared" si="4"/>
        <v>1171.74</v>
      </c>
      <c r="H320" s="34">
        <v>100</v>
      </c>
      <c r="I320" s="38"/>
      <c r="J320" s="38" t="s">
        <v>1683</v>
      </c>
      <c r="K320" s="38" t="s">
        <v>2200</v>
      </c>
      <c r="L320" s="38" t="s">
        <v>2200</v>
      </c>
      <c r="M320" s="38" t="s">
        <v>152</v>
      </c>
      <c r="N320" s="38" t="s">
        <v>1149</v>
      </c>
      <c r="O320" s="42"/>
    </row>
    <row r="321" ht="18" customHeight="1" spans="1:15">
      <c r="A321" s="31">
        <v>317</v>
      </c>
      <c r="B321" s="32" t="s">
        <v>1532</v>
      </c>
      <c r="C321" s="33" t="s">
        <v>2201</v>
      </c>
      <c r="D321" s="33" t="s">
        <v>1534</v>
      </c>
      <c r="E321" s="34">
        <v>2960</v>
      </c>
      <c r="F321" s="34">
        <v>1788.26</v>
      </c>
      <c r="G321" s="34">
        <f t="shared" si="4"/>
        <v>1171.74</v>
      </c>
      <c r="H321" s="34">
        <v>100</v>
      </c>
      <c r="I321" s="38"/>
      <c r="J321" s="38" t="s">
        <v>2202</v>
      </c>
      <c r="K321" s="38" t="s">
        <v>2203</v>
      </c>
      <c r="L321" s="38" t="s">
        <v>2203</v>
      </c>
      <c r="M321" s="38" t="s">
        <v>152</v>
      </c>
      <c r="N321" s="38" t="s">
        <v>1537</v>
      </c>
      <c r="O321" s="42"/>
    </row>
    <row r="322" ht="18" customHeight="1" spans="1:15">
      <c r="A322" s="31">
        <v>318</v>
      </c>
      <c r="B322" s="32" t="s">
        <v>1532</v>
      </c>
      <c r="C322" s="33" t="s">
        <v>2204</v>
      </c>
      <c r="D322" s="33" t="s">
        <v>1534</v>
      </c>
      <c r="E322" s="34">
        <v>2960</v>
      </c>
      <c r="F322" s="34">
        <v>1788.26</v>
      </c>
      <c r="G322" s="34">
        <f t="shared" si="4"/>
        <v>1171.74</v>
      </c>
      <c r="H322" s="34">
        <v>100</v>
      </c>
      <c r="I322" s="38"/>
      <c r="J322" s="38" t="s">
        <v>2205</v>
      </c>
      <c r="K322" s="38" t="s">
        <v>2206</v>
      </c>
      <c r="L322" s="38" t="s">
        <v>2206</v>
      </c>
      <c r="M322" s="38" t="s">
        <v>152</v>
      </c>
      <c r="N322" s="38" t="s">
        <v>1537</v>
      </c>
      <c r="O322" s="42"/>
    </row>
    <row r="323" ht="18" customHeight="1" spans="1:15">
      <c r="A323" s="31">
        <v>319</v>
      </c>
      <c r="B323" s="32" t="s">
        <v>1532</v>
      </c>
      <c r="C323" s="33" t="s">
        <v>2207</v>
      </c>
      <c r="D323" s="33" t="s">
        <v>1534</v>
      </c>
      <c r="E323" s="34">
        <v>2960</v>
      </c>
      <c r="F323" s="34">
        <v>1788.26</v>
      </c>
      <c r="G323" s="34">
        <f t="shared" si="4"/>
        <v>1171.74</v>
      </c>
      <c r="H323" s="34">
        <v>100</v>
      </c>
      <c r="I323" s="38"/>
      <c r="J323" s="38" t="s">
        <v>2208</v>
      </c>
      <c r="K323" s="38" t="s">
        <v>2209</v>
      </c>
      <c r="L323" s="38" t="s">
        <v>2209</v>
      </c>
      <c r="M323" s="38" t="s">
        <v>152</v>
      </c>
      <c r="N323" s="38" t="s">
        <v>1537</v>
      </c>
      <c r="O323" s="42"/>
    </row>
    <row r="324" ht="18" customHeight="1" spans="1:15">
      <c r="A324" s="31">
        <v>320</v>
      </c>
      <c r="B324" s="32" t="s">
        <v>1532</v>
      </c>
      <c r="C324" s="33" t="s">
        <v>2210</v>
      </c>
      <c r="D324" s="33" t="s">
        <v>1534</v>
      </c>
      <c r="E324" s="34">
        <v>2960</v>
      </c>
      <c r="F324" s="34">
        <v>1788.26</v>
      </c>
      <c r="G324" s="34">
        <f t="shared" si="4"/>
        <v>1171.74</v>
      </c>
      <c r="H324" s="34">
        <v>100</v>
      </c>
      <c r="I324" s="38"/>
      <c r="J324" s="38" t="s">
        <v>2211</v>
      </c>
      <c r="K324" s="38" t="s">
        <v>2212</v>
      </c>
      <c r="L324" s="38" t="s">
        <v>2212</v>
      </c>
      <c r="M324" s="38" t="s">
        <v>152</v>
      </c>
      <c r="N324" s="38" t="s">
        <v>1537</v>
      </c>
      <c r="O324" s="42"/>
    </row>
    <row r="325" ht="18" customHeight="1" spans="1:15">
      <c r="A325" s="31">
        <v>321</v>
      </c>
      <c r="B325" s="32" t="s">
        <v>1532</v>
      </c>
      <c r="C325" s="33" t="s">
        <v>2213</v>
      </c>
      <c r="D325" s="33" t="s">
        <v>1534</v>
      </c>
      <c r="E325" s="34">
        <v>2960</v>
      </c>
      <c r="F325" s="34">
        <v>1788.26</v>
      </c>
      <c r="G325" s="34">
        <f t="shared" si="4"/>
        <v>1171.74</v>
      </c>
      <c r="H325" s="34">
        <v>100</v>
      </c>
      <c r="I325" s="38"/>
      <c r="J325" s="38" t="s">
        <v>2214</v>
      </c>
      <c r="K325" s="38" t="s">
        <v>2215</v>
      </c>
      <c r="L325" s="38" t="s">
        <v>2215</v>
      </c>
      <c r="M325" s="38" t="s">
        <v>152</v>
      </c>
      <c r="N325" s="38" t="s">
        <v>1537</v>
      </c>
      <c r="O325" s="42"/>
    </row>
    <row r="326" ht="18" customHeight="1" spans="1:15">
      <c r="A326" s="31">
        <v>322</v>
      </c>
      <c r="B326" s="32" t="s">
        <v>1532</v>
      </c>
      <c r="C326" s="33" t="s">
        <v>2216</v>
      </c>
      <c r="D326" s="33" t="s">
        <v>1534</v>
      </c>
      <c r="E326" s="34">
        <v>2960</v>
      </c>
      <c r="F326" s="34">
        <v>1788.26</v>
      </c>
      <c r="G326" s="34">
        <f t="shared" ref="G326:G389" si="5">E326-F326</f>
        <v>1171.74</v>
      </c>
      <c r="H326" s="34">
        <v>100</v>
      </c>
      <c r="I326" s="38"/>
      <c r="J326" s="38" t="s">
        <v>2217</v>
      </c>
      <c r="K326" s="38" t="s">
        <v>2218</v>
      </c>
      <c r="L326" s="38" t="s">
        <v>2218</v>
      </c>
      <c r="M326" s="38" t="s">
        <v>152</v>
      </c>
      <c r="N326" s="38" t="s">
        <v>1537</v>
      </c>
      <c r="O326" s="42"/>
    </row>
    <row r="327" ht="18" customHeight="1" spans="1:15">
      <c r="A327" s="31">
        <v>323</v>
      </c>
      <c r="B327" s="32" t="s">
        <v>1532</v>
      </c>
      <c r="C327" s="33" t="s">
        <v>2219</v>
      </c>
      <c r="D327" s="33" t="s">
        <v>1534</v>
      </c>
      <c r="E327" s="34">
        <v>2960</v>
      </c>
      <c r="F327" s="34">
        <v>1788.26</v>
      </c>
      <c r="G327" s="34">
        <f t="shared" si="5"/>
        <v>1171.74</v>
      </c>
      <c r="H327" s="34">
        <v>100</v>
      </c>
      <c r="I327" s="38"/>
      <c r="J327" s="38" t="s">
        <v>2220</v>
      </c>
      <c r="K327" s="38" t="s">
        <v>2221</v>
      </c>
      <c r="L327" s="38" t="s">
        <v>2221</v>
      </c>
      <c r="M327" s="38" t="s">
        <v>152</v>
      </c>
      <c r="N327" s="38" t="s">
        <v>1537</v>
      </c>
      <c r="O327" s="42"/>
    </row>
    <row r="328" ht="18" customHeight="1" spans="1:15">
      <c r="A328" s="31">
        <v>324</v>
      </c>
      <c r="B328" s="32" t="s">
        <v>1532</v>
      </c>
      <c r="C328" s="33" t="s">
        <v>2222</v>
      </c>
      <c r="D328" s="33" t="s">
        <v>1534</v>
      </c>
      <c r="E328" s="34">
        <v>2960</v>
      </c>
      <c r="F328" s="34">
        <v>1788.26</v>
      </c>
      <c r="G328" s="34">
        <f t="shared" si="5"/>
        <v>1171.74</v>
      </c>
      <c r="H328" s="34">
        <v>100</v>
      </c>
      <c r="I328" s="38"/>
      <c r="J328" s="38" t="s">
        <v>2223</v>
      </c>
      <c r="K328" s="38" t="s">
        <v>2224</v>
      </c>
      <c r="L328" s="38" t="s">
        <v>2224</v>
      </c>
      <c r="M328" s="38" t="s">
        <v>152</v>
      </c>
      <c r="N328" s="38" t="s">
        <v>1537</v>
      </c>
      <c r="O328" s="42"/>
    </row>
    <row r="329" ht="18" customHeight="1" spans="1:15">
      <c r="A329" s="31">
        <v>325</v>
      </c>
      <c r="B329" s="32" t="s">
        <v>1532</v>
      </c>
      <c r="C329" s="33" t="s">
        <v>2225</v>
      </c>
      <c r="D329" s="33" t="s">
        <v>1534</v>
      </c>
      <c r="E329" s="34">
        <v>2960</v>
      </c>
      <c r="F329" s="34">
        <v>1788.26</v>
      </c>
      <c r="G329" s="34">
        <f t="shared" si="5"/>
        <v>1171.74</v>
      </c>
      <c r="H329" s="34">
        <v>100</v>
      </c>
      <c r="I329" s="38"/>
      <c r="J329" s="38" t="s">
        <v>2226</v>
      </c>
      <c r="K329" s="38" t="s">
        <v>2227</v>
      </c>
      <c r="L329" s="38" t="s">
        <v>2227</v>
      </c>
      <c r="M329" s="38" t="s">
        <v>152</v>
      </c>
      <c r="N329" s="38" t="s">
        <v>1149</v>
      </c>
      <c r="O329" s="42"/>
    </row>
    <row r="330" ht="18" customHeight="1" spans="1:15">
      <c r="A330" s="31">
        <v>326</v>
      </c>
      <c r="B330" s="32" t="s">
        <v>1532</v>
      </c>
      <c r="C330" s="33" t="s">
        <v>2228</v>
      </c>
      <c r="D330" s="33" t="s">
        <v>1534</v>
      </c>
      <c r="E330" s="34">
        <v>2960</v>
      </c>
      <c r="F330" s="34">
        <v>1788.26</v>
      </c>
      <c r="G330" s="34">
        <f t="shared" si="5"/>
        <v>1171.74</v>
      </c>
      <c r="H330" s="34">
        <v>100</v>
      </c>
      <c r="I330" s="38"/>
      <c r="J330" s="38" t="s">
        <v>2229</v>
      </c>
      <c r="K330" s="38" t="s">
        <v>2230</v>
      </c>
      <c r="L330" s="38" t="s">
        <v>2230</v>
      </c>
      <c r="M330" s="38" t="s">
        <v>152</v>
      </c>
      <c r="N330" s="38" t="s">
        <v>1537</v>
      </c>
      <c r="O330" s="42"/>
    </row>
    <row r="331" ht="18" customHeight="1" spans="1:15">
      <c r="A331" s="31">
        <v>327</v>
      </c>
      <c r="B331" s="32" t="s">
        <v>1532</v>
      </c>
      <c r="C331" s="33" t="s">
        <v>2231</v>
      </c>
      <c r="D331" s="33" t="s">
        <v>1534</v>
      </c>
      <c r="E331" s="34">
        <v>2960</v>
      </c>
      <c r="F331" s="34">
        <v>1788.26</v>
      </c>
      <c r="G331" s="34">
        <f t="shared" si="5"/>
        <v>1171.74</v>
      </c>
      <c r="H331" s="34">
        <v>100</v>
      </c>
      <c r="I331" s="38"/>
      <c r="J331" s="38" t="s">
        <v>2232</v>
      </c>
      <c r="K331" s="38" t="s">
        <v>2233</v>
      </c>
      <c r="L331" s="38" t="s">
        <v>2233</v>
      </c>
      <c r="M331" s="38" t="s">
        <v>152</v>
      </c>
      <c r="N331" s="38" t="s">
        <v>1537</v>
      </c>
      <c r="O331" s="42"/>
    </row>
    <row r="332" ht="18" customHeight="1" spans="1:15">
      <c r="A332" s="31">
        <v>328</v>
      </c>
      <c r="B332" s="32" t="s">
        <v>1532</v>
      </c>
      <c r="C332" s="33" t="s">
        <v>2234</v>
      </c>
      <c r="D332" s="33" t="s">
        <v>1534</v>
      </c>
      <c r="E332" s="34">
        <v>2960</v>
      </c>
      <c r="F332" s="34">
        <v>1788.26</v>
      </c>
      <c r="G332" s="34">
        <f t="shared" si="5"/>
        <v>1171.74</v>
      </c>
      <c r="H332" s="34">
        <v>100</v>
      </c>
      <c r="I332" s="38"/>
      <c r="J332" s="38" t="s">
        <v>2235</v>
      </c>
      <c r="K332" s="38" t="s">
        <v>2236</v>
      </c>
      <c r="L332" s="38" t="s">
        <v>2236</v>
      </c>
      <c r="M332" s="38" t="s">
        <v>152</v>
      </c>
      <c r="N332" s="38" t="s">
        <v>1537</v>
      </c>
      <c r="O332" s="42"/>
    </row>
    <row r="333" ht="18" customHeight="1" spans="1:15">
      <c r="A333" s="31">
        <v>329</v>
      </c>
      <c r="B333" s="32" t="s">
        <v>1532</v>
      </c>
      <c r="C333" s="33" t="s">
        <v>2237</v>
      </c>
      <c r="D333" s="33" t="s">
        <v>1534</v>
      </c>
      <c r="E333" s="34">
        <v>2960</v>
      </c>
      <c r="F333" s="34">
        <v>1788.26</v>
      </c>
      <c r="G333" s="34">
        <f t="shared" si="5"/>
        <v>1171.74</v>
      </c>
      <c r="H333" s="34">
        <v>100</v>
      </c>
      <c r="I333" s="38"/>
      <c r="J333" s="38" t="s">
        <v>2238</v>
      </c>
      <c r="K333" s="38" t="s">
        <v>2239</v>
      </c>
      <c r="L333" s="38" t="s">
        <v>2239</v>
      </c>
      <c r="M333" s="38" t="s">
        <v>152</v>
      </c>
      <c r="N333" s="38" t="s">
        <v>1149</v>
      </c>
      <c r="O333" s="42"/>
    </row>
    <row r="334" ht="18" customHeight="1" spans="1:15">
      <c r="A334" s="31">
        <v>330</v>
      </c>
      <c r="B334" s="32" t="s">
        <v>1532</v>
      </c>
      <c r="C334" s="33" t="s">
        <v>2240</v>
      </c>
      <c r="D334" s="33" t="s">
        <v>1534</v>
      </c>
      <c r="E334" s="34">
        <v>2960</v>
      </c>
      <c r="F334" s="34">
        <v>1788.26</v>
      </c>
      <c r="G334" s="34">
        <f t="shared" si="5"/>
        <v>1171.74</v>
      </c>
      <c r="H334" s="34">
        <v>100</v>
      </c>
      <c r="I334" s="38"/>
      <c r="J334" s="38" t="s">
        <v>1270</v>
      </c>
      <c r="K334" s="38" t="s">
        <v>2241</v>
      </c>
      <c r="L334" s="38" t="s">
        <v>2241</v>
      </c>
      <c r="M334" s="38" t="s">
        <v>152</v>
      </c>
      <c r="N334" s="38" t="s">
        <v>1149</v>
      </c>
      <c r="O334" s="42"/>
    </row>
    <row r="335" ht="18" customHeight="1" spans="1:15">
      <c r="A335" s="31">
        <v>331</v>
      </c>
      <c r="B335" s="32" t="s">
        <v>1532</v>
      </c>
      <c r="C335" s="33" t="s">
        <v>2242</v>
      </c>
      <c r="D335" s="33" t="s">
        <v>1534</v>
      </c>
      <c r="E335" s="34">
        <v>2960</v>
      </c>
      <c r="F335" s="34">
        <v>1788.26</v>
      </c>
      <c r="G335" s="34">
        <f t="shared" si="5"/>
        <v>1171.74</v>
      </c>
      <c r="H335" s="34">
        <v>100</v>
      </c>
      <c r="I335" s="38"/>
      <c r="J335" s="38" t="s">
        <v>2243</v>
      </c>
      <c r="K335" s="38" t="s">
        <v>2244</v>
      </c>
      <c r="L335" s="38" t="s">
        <v>2244</v>
      </c>
      <c r="M335" s="38" t="s">
        <v>152</v>
      </c>
      <c r="N335" s="38" t="s">
        <v>1537</v>
      </c>
      <c r="O335" s="42"/>
    </row>
    <row r="336" ht="18" customHeight="1" spans="1:15">
      <c r="A336" s="31">
        <v>332</v>
      </c>
      <c r="B336" s="32" t="s">
        <v>1532</v>
      </c>
      <c r="C336" s="33" t="s">
        <v>2245</v>
      </c>
      <c r="D336" s="33" t="s">
        <v>1534</v>
      </c>
      <c r="E336" s="34">
        <v>2960</v>
      </c>
      <c r="F336" s="34">
        <v>1788.26</v>
      </c>
      <c r="G336" s="34">
        <f t="shared" si="5"/>
        <v>1171.74</v>
      </c>
      <c r="H336" s="34">
        <v>100</v>
      </c>
      <c r="I336" s="38"/>
      <c r="J336" s="38" t="s">
        <v>2246</v>
      </c>
      <c r="K336" s="38" t="s">
        <v>2247</v>
      </c>
      <c r="L336" s="38" t="s">
        <v>2247</v>
      </c>
      <c r="M336" s="38" t="s">
        <v>152</v>
      </c>
      <c r="N336" s="38" t="s">
        <v>1149</v>
      </c>
      <c r="O336" s="42"/>
    </row>
    <row r="337" ht="18" customHeight="1" spans="1:15">
      <c r="A337" s="31">
        <v>333</v>
      </c>
      <c r="B337" s="32" t="s">
        <v>1532</v>
      </c>
      <c r="C337" s="33" t="s">
        <v>2248</v>
      </c>
      <c r="D337" s="33" t="s">
        <v>1534</v>
      </c>
      <c r="E337" s="34">
        <v>2960</v>
      </c>
      <c r="F337" s="34">
        <v>1788.26</v>
      </c>
      <c r="G337" s="34">
        <f t="shared" si="5"/>
        <v>1171.74</v>
      </c>
      <c r="H337" s="34">
        <v>100</v>
      </c>
      <c r="I337" s="38"/>
      <c r="J337" s="38" t="s">
        <v>2249</v>
      </c>
      <c r="K337" s="38" t="s">
        <v>2250</v>
      </c>
      <c r="L337" s="38" t="s">
        <v>2250</v>
      </c>
      <c r="M337" s="38" t="s">
        <v>152</v>
      </c>
      <c r="N337" s="38" t="s">
        <v>1537</v>
      </c>
      <c r="O337" s="42"/>
    </row>
    <row r="338" ht="18" customHeight="1" spans="1:15">
      <c r="A338" s="31">
        <v>334</v>
      </c>
      <c r="B338" s="32" t="s">
        <v>1532</v>
      </c>
      <c r="C338" s="33" t="s">
        <v>2251</v>
      </c>
      <c r="D338" s="33" t="s">
        <v>1534</v>
      </c>
      <c r="E338" s="34">
        <v>2960</v>
      </c>
      <c r="F338" s="34">
        <v>1788.26</v>
      </c>
      <c r="G338" s="34">
        <f t="shared" si="5"/>
        <v>1171.74</v>
      </c>
      <c r="H338" s="34">
        <v>100</v>
      </c>
      <c r="I338" s="38"/>
      <c r="J338" s="38" t="s">
        <v>1653</v>
      </c>
      <c r="K338" s="38" t="s">
        <v>2252</v>
      </c>
      <c r="L338" s="38" t="s">
        <v>2252</v>
      </c>
      <c r="M338" s="38" t="s">
        <v>152</v>
      </c>
      <c r="N338" s="38" t="s">
        <v>1951</v>
      </c>
      <c r="O338" s="42"/>
    </row>
    <row r="339" ht="18" customHeight="1" spans="1:15">
      <c r="A339" s="31">
        <v>335</v>
      </c>
      <c r="B339" s="32" t="s">
        <v>1532</v>
      </c>
      <c r="C339" s="33" t="s">
        <v>2253</v>
      </c>
      <c r="D339" s="33" t="s">
        <v>1534</v>
      </c>
      <c r="E339" s="34">
        <v>2960</v>
      </c>
      <c r="F339" s="34">
        <v>1788.26</v>
      </c>
      <c r="G339" s="34">
        <f t="shared" si="5"/>
        <v>1171.74</v>
      </c>
      <c r="H339" s="34">
        <v>100</v>
      </c>
      <c r="I339" s="38"/>
      <c r="J339" s="38" t="s">
        <v>2254</v>
      </c>
      <c r="K339" s="38" t="s">
        <v>2255</v>
      </c>
      <c r="L339" s="38" t="s">
        <v>2255</v>
      </c>
      <c r="M339" s="38" t="s">
        <v>152</v>
      </c>
      <c r="N339" s="38" t="s">
        <v>1537</v>
      </c>
      <c r="O339" s="42"/>
    </row>
    <row r="340" ht="18" customHeight="1" spans="1:15">
      <c r="A340" s="31">
        <v>336</v>
      </c>
      <c r="B340" s="32" t="s">
        <v>1532</v>
      </c>
      <c r="C340" s="33" t="s">
        <v>2256</v>
      </c>
      <c r="D340" s="33" t="s">
        <v>1534</v>
      </c>
      <c r="E340" s="34">
        <v>2960</v>
      </c>
      <c r="F340" s="34">
        <v>1788.26</v>
      </c>
      <c r="G340" s="34">
        <f t="shared" si="5"/>
        <v>1171.74</v>
      </c>
      <c r="H340" s="34">
        <v>100</v>
      </c>
      <c r="I340" s="38"/>
      <c r="J340" s="38" t="s">
        <v>2257</v>
      </c>
      <c r="K340" s="38" t="s">
        <v>2258</v>
      </c>
      <c r="L340" s="38" t="s">
        <v>2258</v>
      </c>
      <c r="M340" s="38" t="s">
        <v>152</v>
      </c>
      <c r="N340" s="38" t="s">
        <v>1951</v>
      </c>
      <c r="O340" s="42"/>
    </row>
    <row r="341" ht="18" customHeight="1" spans="1:15">
      <c r="A341" s="31">
        <v>337</v>
      </c>
      <c r="B341" s="32" t="s">
        <v>1532</v>
      </c>
      <c r="C341" s="33" t="s">
        <v>2259</v>
      </c>
      <c r="D341" s="33" t="s">
        <v>1534</v>
      </c>
      <c r="E341" s="34">
        <v>2960</v>
      </c>
      <c r="F341" s="34">
        <v>1788.26</v>
      </c>
      <c r="G341" s="34">
        <f t="shared" si="5"/>
        <v>1171.74</v>
      </c>
      <c r="H341" s="34">
        <v>100</v>
      </c>
      <c r="I341" s="38"/>
      <c r="J341" s="38" t="s">
        <v>1701</v>
      </c>
      <c r="K341" s="38" t="s">
        <v>2260</v>
      </c>
      <c r="L341" s="38" t="s">
        <v>2260</v>
      </c>
      <c r="M341" s="38" t="s">
        <v>152</v>
      </c>
      <c r="N341" s="38" t="s">
        <v>1951</v>
      </c>
      <c r="O341" s="42"/>
    </row>
    <row r="342" ht="18" customHeight="1" spans="1:15">
      <c r="A342" s="31">
        <v>338</v>
      </c>
      <c r="B342" s="32" t="s">
        <v>1532</v>
      </c>
      <c r="C342" s="33" t="s">
        <v>2261</v>
      </c>
      <c r="D342" s="33" t="s">
        <v>1534</v>
      </c>
      <c r="E342" s="34">
        <v>2960</v>
      </c>
      <c r="F342" s="34">
        <v>1788.26</v>
      </c>
      <c r="G342" s="34">
        <f t="shared" si="5"/>
        <v>1171.74</v>
      </c>
      <c r="H342" s="34">
        <v>100</v>
      </c>
      <c r="I342" s="38"/>
      <c r="J342" s="38" t="s">
        <v>2262</v>
      </c>
      <c r="K342" s="38" t="s">
        <v>2263</v>
      </c>
      <c r="L342" s="38" t="s">
        <v>2263</v>
      </c>
      <c r="M342" s="38" t="s">
        <v>152</v>
      </c>
      <c r="N342" s="38" t="s">
        <v>1951</v>
      </c>
      <c r="O342" s="42"/>
    </row>
    <row r="343" ht="18" customHeight="1" spans="1:15">
      <c r="A343" s="31">
        <v>339</v>
      </c>
      <c r="B343" s="32" t="s">
        <v>1532</v>
      </c>
      <c r="C343" s="33" t="s">
        <v>2264</v>
      </c>
      <c r="D343" s="33" t="s">
        <v>1534</v>
      </c>
      <c r="E343" s="34">
        <v>2960</v>
      </c>
      <c r="F343" s="34">
        <v>1788.26</v>
      </c>
      <c r="G343" s="34">
        <f t="shared" si="5"/>
        <v>1171.74</v>
      </c>
      <c r="H343" s="34">
        <v>100</v>
      </c>
      <c r="I343" s="38"/>
      <c r="J343" s="38" t="s">
        <v>2265</v>
      </c>
      <c r="K343" s="38" t="s">
        <v>2266</v>
      </c>
      <c r="L343" s="38" t="s">
        <v>2266</v>
      </c>
      <c r="M343" s="38" t="s">
        <v>152</v>
      </c>
      <c r="N343" s="38" t="s">
        <v>1537</v>
      </c>
      <c r="O343" s="42"/>
    </row>
    <row r="344" ht="18" customHeight="1" spans="1:15">
      <c r="A344" s="31">
        <v>340</v>
      </c>
      <c r="B344" s="32" t="s">
        <v>1532</v>
      </c>
      <c r="C344" s="33" t="s">
        <v>2267</v>
      </c>
      <c r="D344" s="33" t="s">
        <v>1534</v>
      </c>
      <c r="E344" s="34">
        <v>2960</v>
      </c>
      <c r="F344" s="34">
        <v>1788.26</v>
      </c>
      <c r="G344" s="34">
        <f t="shared" si="5"/>
        <v>1171.74</v>
      </c>
      <c r="H344" s="34">
        <v>100</v>
      </c>
      <c r="I344" s="38"/>
      <c r="J344" s="38" t="s">
        <v>1662</v>
      </c>
      <c r="K344" s="38" t="s">
        <v>2268</v>
      </c>
      <c r="L344" s="38" t="s">
        <v>2268</v>
      </c>
      <c r="M344" s="38" t="s">
        <v>152</v>
      </c>
      <c r="N344" s="38" t="s">
        <v>1951</v>
      </c>
      <c r="O344" s="42"/>
    </row>
    <row r="345" ht="18" customHeight="1" spans="1:15">
      <c r="A345" s="31">
        <v>341</v>
      </c>
      <c r="B345" s="32" t="s">
        <v>1532</v>
      </c>
      <c r="C345" s="33" t="s">
        <v>2269</v>
      </c>
      <c r="D345" s="33" t="s">
        <v>1534</v>
      </c>
      <c r="E345" s="34">
        <v>2960</v>
      </c>
      <c r="F345" s="34">
        <v>1788.26</v>
      </c>
      <c r="G345" s="34">
        <f t="shared" si="5"/>
        <v>1171.74</v>
      </c>
      <c r="H345" s="34">
        <v>100</v>
      </c>
      <c r="I345" s="38"/>
      <c r="J345" s="38" t="s">
        <v>2270</v>
      </c>
      <c r="K345" s="38" t="s">
        <v>2271</v>
      </c>
      <c r="L345" s="38" t="s">
        <v>2271</v>
      </c>
      <c r="M345" s="38" t="s">
        <v>152</v>
      </c>
      <c r="N345" s="38" t="s">
        <v>1537</v>
      </c>
      <c r="O345" s="42"/>
    </row>
    <row r="346" ht="18" customHeight="1" spans="1:15">
      <c r="A346" s="31">
        <v>342</v>
      </c>
      <c r="B346" s="32" t="s">
        <v>1532</v>
      </c>
      <c r="C346" s="33" t="s">
        <v>2272</v>
      </c>
      <c r="D346" s="33" t="s">
        <v>1534</v>
      </c>
      <c r="E346" s="34">
        <v>2960</v>
      </c>
      <c r="F346" s="34">
        <v>1788.26</v>
      </c>
      <c r="G346" s="34">
        <f t="shared" si="5"/>
        <v>1171.74</v>
      </c>
      <c r="H346" s="34">
        <v>100</v>
      </c>
      <c r="I346" s="38"/>
      <c r="J346" s="38" t="s">
        <v>1638</v>
      </c>
      <c r="K346" s="38" t="s">
        <v>2273</v>
      </c>
      <c r="L346" s="38" t="s">
        <v>2273</v>
      </c>
      <c r="M346" s="38" t="s">
        <v>152</v>
      </c>
      <c r="N346" s="38" t="s">
        <v>1951</v>
      </c>
      <c r="O346" s="42"/>
    </row>
    <row r="347" ht="18" customHeight="1" spans="1:15">
      <c r="A347" s="31">
        <v>343</v>
      </c>
      <c r="B347" s="32" t="s">
        <v>1532</v>
      </c>
      <c r="C347" s="33" t="s">
        <v>2274</v>
      </c>
      <c r="D347" s="33" t="s">
        <v>1534</v>
      </c>
      <c r="E347" s="34">
        <v>2960</v>
      </c>
      <c r="F347" s="34">
        <v>1788.26</v>
      </c>
      <c r="G347" s="34">
        <f t="shared" si="5"/>
        <v>1171.74</v>
      </c>
      <c r="H347" s="34">
        <v>100</v>
      </c>
      <c r="I347" s="38"/>
      <c r="J347" s="38" t="s">
        <v>2275</v>
      </c>
      <c r="K347" s="38" t="s">
        <v>2276</v>
      </c>
      <c r="L347" s="38" t="s">
        <v>2276</v>
      </c>
      <c r="M347" s="38" t="s">
        <v>152</v>
      </c>
      <c r="N347" s="38" t="s">
        <v>1951</v>
      </c>
      <c r="O347" s="42"/>
    </row>
    <row r="348" ht="18" customHeight="1" spans="1:15">
      <c r="A348" s="31">
        <v>344</v>
      </c>
      <c r="B348" s="32" t="s">
        <v>1532</v>
      </c>
      <c r="C348" s="33" t="s">
        <v>2277</v>
      </c>
      <c r="D348" s="33" t="s">
        <v>1534</v>
      </c>
      <c r="E348" s="34">
        <v>2960</v>
      </c>
      <c r="F348" s="34">
        <v>1788.26</v>
      </c>
      <c r="G348" s="34">
        <f t="shared" si="5"/>
        <v>1171.74</v>
      </c>
      <c r="H348" s="34">
        <v>100</v>
      </c>
      <c r="I348" s="38"/>
      <c r="J348" s="38" t="s">
        <v>2278</v>
      </c>
      <c r="K348" s="38" t="s">
        <v>2279</v>
      </c>
      <c r="L348" s="38" t="s">
        <v>2279</v>
      </c>
      <c r="M348" s="38" t="s">
        <v>152</v>
      </c>
      <c r="N348" s="38" t="s">
        <v>1537</v>
      </c>
      <c r="O348" s="42"/>
    </row>
    <row r="349" ht="18" customHeight="1" spans="1:15">
      <c r="A349" s="31">
        <v>345</v>
      </c>
      <c r="B349" s="32" t="s">
        <v>1532</v>
      </c>
      <c r="C349" s="33" t="s">
        <v>2280</v>
      </c>
      <c r="D349" s="33" t="s">
        <v>1534</v>
      </c>
      <c r="E349" s="34">
        <v>2960</v>
      </c>
      <c r="F349" s="34">
        <v>1788.26</v>
      </c>
      <c r="G349" s="34">
        <f t="shared" si="5"/>
        <v>1171.74</v>
      </c>
      <c r="H349" s="34">
        <v>100</v>
      </c>
      <c r="I349" s="38"/>
      <c r="J349" s="38" t="s">
        <v>2281</v>
      </c>
      <c r="K349" s="38" t="s">
        <v>2282</v>
      </c>
      <c r="L349" s="38" t="s">
        <v>2282</v>
      </c>
      <c r="M349" s="38" t="s">
        <v>152</v>
      </c>
      <c r="N349" s="38" t="s">
        <v>1537</v>
      </c>
      <c r="O349" s="42"/>
    </row>
    <row r="350" ht="18" customHeight="1" spans="1:15">
      <c r="A350" s="31">
        <v>346</v>
      </c>
      <c r="B350" s="32" t="s">
        <v>1532</v>
      </c>
      <c r="C350" s="33" t="s">
        <v>2283</v>
      </c>
      <c r="D350" s="33" t="s">
        <v>1534</v>
      </c>
      <c r="E350" s="34">
        <v>2960</v>
      </c>
      <c r="F350" s="34">
        <v>1788.26</v>
      </c>
      <c r="G350" s="34">
        <f t="shared" si="5"/>
        <v>1171.74</v>
      </c>
      <c r="H350" s="34">
        <v>100</v>
      </c>
      <c r="I350" s="38"/>
      <c r="J350" s="38" t="s">
        <v>2284</v>
      </c>
      <c r="K350" s="38" t="s">
        <v>2285</v>
      </c>
      <c r="L350" s="38" t="s">
        <v>2285</v>
      </c>
      <c r="M350" s="38" t="s">
        <v>152</v>
      </c>
      <c r="N350" s="38" t="s">
        <v>1537</v>
      </c>
      <c r="O350" s="42"/>
    </row>
    <row r="351" ht="18" customHeight="1" spans="1:15">
      <c r="A351" s="31">
        <v>347</v>
      </c>
      <c r="B351" s="32" t="s">
        <v>1532</v>
      </c>
      <c r="C351" s="33" t="s">
        <v>2286</v>
      </c>
      <c r="D351" s="33" t="s">
        <v>1534</v>
      </c>
      <c r="E351" s="34">
        <v>2960</v>
      </c>
      <c r="F351" s="34">
        <v>1788.26</v>
      </c>
      <c r="G351" s="34">
        <f t="shared" si="5"/>
        <v>1171.74</v>
      </c>
      <c r="H351" s="34">
        <v>100</v>
      </c>
      <c r="I351" s="38"/>
      <c r="J351" s="38" t="s">
        <v>2287</v>
      </c>
      <c r="K351" s="38" t="s">
        <v>2288</v>
      </c>
      <c r="L351" s="38" t="s">
        <v>2288</v>
      </c>
      <c r="M351" s="38" t="s">
        <v>152</v>
      </c>
      <c r="N351" s="38" t="s">
        <v>1537</v>
      </c>
      <c r="O351" s="42"/>
    </row>
    <row r="352" ht="18" customHeight="1" spans="1:15">
      <c r="A352" s="31">
        <v>348</v>
      </c>
      <c r="B352" s="32" t="s">
        <v>1532</v>
      </c>
      <c r="C352" s="33" t="s">
        <v>2289</v>
      </c>
      <c r="D352" s="33" t="s">
        <v>1534</v>
      </c>
      <c r="E352" s="34">
        <v>2960</v>
      </c>
      <c r="F352" s="34">
        <v>1788.26</v>
      </c>
      <c r="G352" s="34">
        <f t="shared" si="5"/>
        <v>1171.74</v>
      </c>
      <c r="H352" s="34">
        <v>100</v>
      </c>
      <c r="I352" s="38"/>
      <c r="J352" s="38" t="s">
        <v>2290</v>
      </c>
      <c r="K352" s="38" t="s">
        <v>2291</v>
      </c>
      <c r="L352" s="38" t="s">
        <v>2291</v>
      </c>
      <c r="M352" s="38" t="s">
        <v>152</v>
      </c>
      <c r="N352" s="38" t="s">
        <v>1537</v>
      </c>
      <c r="O352" s="42"/>
    </row>
    <row r="353" ht="18" customHeight="1" spans="1:15">
      <c r="A353" s="31">
        <v>349</v>
      </c>
      <c r="B353" s="32" t="s">
        <v>1532</v>
      </c>
      <c r="C353" s="33" t="s">
        <v>2292</v>
      </c>
      <c r="D353" s="33" t="s">
        <v>1534</v>
      </c>
      <c r="E353" s="34">
        <v>2960</v>
      </c>
      <c r="F353" s="34">
        <v>1788.26</v>
      </c>
      <c r="G353" s="34">
        <f t="shared" si="5"/>
        <v>1171.74</v>
      </c>
      <c r="H353" s="34">
        <v>100</v>
      </c>
      <c r="I353" s="38"/>
      <c r="J353" s="38" t="s">
        <v>2293</v>
      </c>
      <c r="K353" s="38" t="s">
        <v>2294</v>
      </c>
      <c r="L353" s="38" t="s">
        <v>2294</v>
      </c>
      <c r="M353" s="38" t="s">
        <v>152</v>
      </c>
      <c r="N353" s="38" t="s">
        <v>1537</v>
      </c>
      <c r="O353" s="42"/>
    </row>
    <row r="354" ht="18" customHeight="1" spans="1:15">
      <c r="A354" s="31">
        <v>350</v>
      </c>
      <c r="B354" s="32" t="s">
        <v>1532</v>
      </c>
      <c r="C354" s="33" t="s">
        <v>2295</v>
      </c>
      <c r="D354" s="33" t="s">
        <v>1534</v>
      </c>
      <c r="E354" s="34">
        <v>2960</v>
      </c>
      <c r="F354" s="34">
        <v>1788.26</v>
      </c>
      <c r="G354" s="34">
        <f t="shared" si="5"/>
        <v>1171.74</v>
      </c>
      <c r="H354" s="34">
        <v>100</v>
      </c>
      <c r="I354" s="38"/>
      <c r="J354" s="38" t="s">
        <v>2296</v>
      </c>
      <c r="K354" s="38" t="s">
        <v>2297</v>
      </c>
      <c r="L354" s="38" t="s">
        <v>2297</v>
      </c>
      <c r="M354" s="38" t="s">
        <v>152</v>
      </c>
      <c r="N354" s="38" t="s">
        <v>1537</v>
      </c>
      <c r="O354" s="42"/>
    </row>
    <row r="355" ht="18" customHeight="1" spans="1:15">
      <c r="A355" s="31">
        <v>351</v>
      </c>
      <c r="B355" s="32" t="s">
        <v>1532</v>
      </c>
      <c r="C355" s="33" t="s">
        <v>2298</v>
      </c>
      <c r="D355" s="33" t="s">
        <v>1534</v>
      </c>
      <c r="E355" s="34">
        <v>2960</v>
      </c>
      <c r="F355" s="34">
        <v>1788.26</v>
      </c>
      <c r="G355" s="34">
        <f t="shared" si="5"/>
        <v>1171.74</v>
      </c>
      <c r="H355" s="34">
        <v>100</v>
      </c>
      <c r="I355" s="38"/>
      <c r="J355" s="38" t="s">
        <v>2299</v>
      </c>
      <c r="K355" s="38" t="s">
        <v>2300</v>
      </c>
      <c r="L355" s="38" t="s">
        <v>2300</v>
      </c>
      <c r="M355" s="38" t="s">
        <v>152</v>
      </c>
      <c r="N355" s="38" t="s">
        <v>1537</v>
      </c>
      <c r="O355" s="42"/>
    </row>
    <row r="356" ht="18" customHeight="1" spans="1:15">
      <c r="A356" s="31">
        <v>352</v>
      </c>
      <c r="B356" s="32" t="s">
        <v>1532</v>
      </c>
      <c r="C356" s="33" t="s">
        <v>2301</v>
      </c>
      <c r="D356" s="33" t="s">
        <v>1534</v>
      </c>
      <c r="E356" s="34">
        <v>2960</v>
      </c>
      <c r="F356" s="34">
        <v>1788.26</v>
      </c>
      <c r="G356" s="34">
        <f t="shared" si="5"/>
        <v>1171.74</v>
      </c>
      <c r="H356" s="34">
        <v>100</v>
      </c>
      <c r="I356" s="38"/>
      <c r="J356" s="38" t="s">
        <v>2302</v>
      </c>
      <c r="K356" s="38" t="s">
        <v>2303</v>
      </c>
      <c r="L356" s="38" t="s">
        <v>2303</v>
      </c>
      <c r="M356" s="38" t="s">
        <v>152</v>
      </c>
      <c r="N356" s="38" t="s">
        <v>1537</v>
      </c>
      <c r="O356" s="42"/>
    </row>
    <row r="357" ht="18" customHeight="1" spans="1:15">
      <c r="A357" s="31">
        <v>353</v>
      </c>
      <c r="B357" s="32" t="s">
        <v>1532</v>
      </c>
      <c r="C357" s="33" t="s">
        <v>2304</v>
      </c>
      <c r="D357" s="33" t="s">
        <v>1534</v>
      </c>
      <c r="E357" s="34">
        <v>2960</v>
      </c>
      <c r="F357" s="34">
        <v>1788.26</v>
      </c>
      <c r="G357" s="34">
        <f t="shared" si="5"/>
        <v>1171.74</v>
      </c>
      <c r="H357" s="34">
        <v>100</v>
      </c>
      <c r="I357" s="38"/>
      <c r="J357" s="38" t="s">
        <v>2305</v>
      </c>
      <c r="K357" s="38" t="s">
        <v>2306</v>
      </c>
      <c r="L357" s="38" t="s">
        <v>2306</v>
      </c>
      <c r="M357" s="38" t="s">
        <v>152</v>
      </c>
      <c r="N357" s="38" t="s">
        <v>1537</v>
      </c>
      <c r="O357" s="42"/>
    </row>
    <row r="358" ht="18" customHeight="1" spans="1:15">
      <c r="A358" s="31">
        <v>354</v>
      </c>
      <c r="B358" s="32" t="s">
        <v>1532</v>
      </c>
      <c r="C358" s="33" t="s">
        <v>2307</v>
      </c>
      <c r="D358" s="33" t="s">
        <v>1534</v>
      </c>
      <c r="E358" s="34">
        <v>2960</v>
      </c>
      <c r="F358" s="34">
        <v>1788.26</v>
      </c>
      <c r="G358" s="34">
        <f t="shared" si="5"/>
        <v>1171.74</v>
      </c>
      <c r="H358" s="34">
        <v>100</v>
      </c>
      <c r="I358" s="38"/>
      <c r="J358" s="38" t="s">
        <v>2308</v>
      </c>
      <c r="K358" s="38" t="s">
        <v>2309</v>
      </c>
      <c r="L358" s="38" t="s">
        <v>2309</v>
      </c>
      <c r="M358" s="38" t="s">
        <v>152</v>
      </c>
      <c r="N358" s="38" t="s">
        <v>1537</v>
      </c>
      <c r="O358" s="42"/>
    </row>
    <row r="359" ht="18" customHeight="1" spans="1:15">
      <c r="A359" s="31">
        <v>355</v>
      </c>
      <c r="B359" s="32" t="s">
        <v>1532</v>
      </c>
      <c r="C359" s="33" t="s">
        <v>2310</v>
      </c>
      <c r="D359" s="33" t="s">
        <v>1534</v>
      </c>
      <c r="E359" s="34">
        <v>2960</v>
      </c>
      <c r="F359" s="34">
        <v>1788.26</v>
      </c>
      <c r="G359" s="34">
        <f t="shared" si="5"/>
        <v>1171.74</v>
      </c>
      <c r="H359" s="34">
        <v>100</v>
      </c>
      <c r="I359" s="38"/>
      <c r="J359" s="38" t="s">
        <v>2311</v>
      </c>
      <c r="K359" s="38" t="s">
        <v>2312</v>
      </c>
      <c r="L359" s="38" t="s">
        <v>2312</v>
      </c>
      <c r="M359" s="38" t="s">
        <v>152</v>
      </c>
      <c r="N359" s="38" t="s">
        <v>1537</v>
      </c>
      <c r="O359" s="42"/>
    </row>
    <row r="360" ht="18" customHeight="1" spans="1:15">
      <c r="A360" s="31">
        <v>356</v>
      </c>
      <c r="B360" s="32" t="s">
        <v>1532</v>
      </c>
      <c r="C360" s="33" t="s">
        <v>2313</v>
      </c>
      <c r="D360" s="33" t="s">
        <v>1534</v>
      </c>
      <c r="E360" s="34">
        <v>2960</v>
      </c>
      <c r="F360" s="34">
        <v>1788.26</v>
      </c>
      <c r="G360" s="34">
        <f t="shared" si="5"/>
        <v>1171.74</v>
      </c>
      <c r="H360" s="34">
        <v>100</v>
      </c>
      <c r="I360" s="38"/>
      <c r="J360" s="38" t="s">
        <v>2314</v>
      </c>
      <c r="K360" s="38" t="s">
        <v>2315</v>
      </c>
      <c r="L360" s="38" t="s">
        <v>2315</v>
      </c>
      <c r="M360" s="38" t="s">
        <v>152</v>
      </c>
      <c r="N360" s="38" t="s">
        <v>1537</v>
      </c>
      <c r="O360" s="42"/>
    </row>
    <row r="361" ht="18" customHeight="1" spans="1:15">
      <c r="A361" s="31">
        <v>357</v>
      </c>
      <c r="B361" s="32" t="s">
        <v>1532</v>
      </c>
      <c r="C361" s="33" t="s">
        <v>2316</v>
      </c>
      <c r="D361" s="33" t="s">
        <v>1534</v>
      </c>
      <c r="E361" s="34">
        <v>2960</v>
      </c>
      <c r="F361" s="34">
        <v>1788.26</v>
      </c>
      <c r="G361" s="34">
        <f t="shared" si="5"/>
        <v>1171.74</v>
      </c>
      <c r="H361" s="34">
        <v>100</v>
      </c>
      <c r="I361" s="38"/>
      <c r="J361" s="38" t="s">
        <v>2317</v>
      </c>
      <c r="K361" s="38" t="s">
        <v>2318</v>
      </c>
      <c r="L361" s="38" t="s">
        <v>2318</v>
      </c>
      <c r="M361" s="38" t="s">
        <v>152</v>
      </c>
      <c r="N361" s="38" t="s">
        <v>1537</v>
      </c>
      <c r="O361" s="42"/>
    </row>
    <row r="362" ht="18" customHeight="1" spans="1:15">
      <c r="A362" s="31">
        <v>358</v>
      </c>
      <c r="B362" s="32" t="s">
        <v>1532</v>
      </c>
      <c r="C362" s="33" t="s">
        <v>2319</v>
      </c>
      <c r="D362" s="33" t="s">
        <v>1534</v>
      </c>
      <c r="E362" s="34">
        <v>2960</v>
      </c>
      <c r="F362" s="34">
        <v>1788.26</v>
      </c>
      <c r="G362" s="34">
        <f t="shared" si="5"/>
        <v>1171.74</v>
      </c>
      <c r="H362" s="34">
        <v>100</v>
      </c>
      <c r="I362" s="38"/>
      <c r="J362" s="38" t="s">
        <v>2320</v>
      </c>
      <c r="K362" s="38" t="s">
        <v>2321</v>
      </c>
      <c r="L362" s="38" t="s">
        <v>2321</v>
      </c>
      <c r="M362" s="38" t="s">
        <v>152</v>
      </c>
      <c r="N362" s="38" t="s">
        <v>1537</v>
      </c>
      <c r="O362" s="42"/>
    </row>
    <row r="363" ht="18" customHeight="1" spans="1:15">
      <c r="A363" s="31">
        <v>359</v>
      </c>
      <c r="B363" s="32" t="s">
        <v>1532</v>
      </c>
      <c r="C363" s="33" t="s">
        <v>2322</v>
      </c>
      <c r="D363" s="33" t="s">
        <v>1534</v>
      </c>
      <c r="E363" s="34">
        <v>2960</v>
      </c>
      <c r="F363" s="34">
        <v>1788.26</v>
      </c>
      <c r="G363" s="34">
        <f t="shared" si="5"/>
        <v>1171.74</v>
      </c>
      <c r="H363" s="34">
        <v>100</v>
      </c>
      <c r="I363" s="38"/>
      <c r="J363" s="38" t="s">
        <v>2323</v>
      </c>
      <c r="K363" s="38" t="s">
        <v>2324</v>
      </c>
      <c r="L363" s="38" t="s">
        <v>2324</v>
      </c>
      <c r="M363" s="38" t="s">
        <v>152</v>
      </c>
      <c r="N363" s="38" t="s">
        <v>1537</v>
      </c>
      <c r="O363" s="42"/>
    </row>
    <row r="364" ht="18" customHeight="1" spans="1:15">
      <c r="A364" s="31">
        <v>360</v>
      </c>
      <c r="B364" s="32" t="s">
        <v>1532</v>
      </c>
      <c r="C364" s="33" t="s">
        <v>2325</v>
      </c>
      <c r="D364" s="33" t="s">
        <v>1534</v>
      </c>
      <c r="E364" s="34">
        <v>2960</v>
      </c>
      <c r="F364" s="34">
        <v>1788.26</v>
      </c>
      <c r="G364" s="34">
        <f t="shared" si="5"/>
        <v>1171.74</v>
      </c>
      <c r="H364" s="34">
        <v>100</v>
      </c>
      <c r="I364" s="38"/>
      <c r="J364" s="38" t="s">
        <v>2326</v>
      </c>
      <c r="K364" s="38" t="s">
        <v>2327</v>
      </c>
      <c r="L364" s="38" t="s">
        <v>2327</v>
      </c>
      <c r="M364" s="38" t="s">
        <v>152</v>
      </c>
      <c r="N364" s="38" t="s">
        <v>1537</v>
      </c>
      <c r="O364" s="42"/>
    </row>
    <row r="365" ht="18" customHeight="1" spans="1:15">
      <c r="A365" s="31">
        <v>361</v>
      </c>
      <c r="B365" s="32" t="s">
        <v>1532</v>
      </c>
      <c r="C365" s="33" t="s">
        <v>2328</v>
      </c>
      <c r="D365" s="33" t="s">
        <v>1534</v>
      </c>
      <c r="E365" s="34">
        <v>2960</v>
      </c>
      <c r="F365" s="34">
        <v>1788.26</v>
      </c>
      <c r="G365" s="34">
        <f t="shared" si="5"/>
        <v>1171.74</v>
      </c>
      <c r="H365" s="34">
        <v>100</v>
      </c>
      <c r="I365" s="38"/>
      <c r="J365" s="38" t="s">
        <v>2329</v>
      </c>
      <c r="K365" s="38" t="s">
        <v>2330</v>
      </c>
      <c r="L365" s="38" t="s">
        <v>2330</v>
      </c>
      <c r="M365" s="38" t="s">
        <v>152</v>
      </c>
      <c r="N365" s="38" t="s">
        <v>1537</v>
      </c>
      <c r="O365" s="42"/>
    </row>
    <row r="366" ht="18" customHeight="1" spans="1:15">
      <c r="A366" s="31">
        <v>362</v>
      </c>
      <c r="B366" s="32" t="s">
        <v>1532</v>
      </c>
      <c r="C366" s="33" t="s">
        <v>2331</v>
      </c>
      <c r="D366" s="33" t="s">
        <v>1534</v>
      </c>
      <c r="E366" s="34">
        <v>2960</v>
      </c>
      <c r="F366" s="34">
        <v>1788.26</v>
      </c>
      <c r="G366" s="34">
        <f t="shared" si="5"/>
        <v>1171.74</v>
      </c>
      <c r="H366" s="34">
        <v>100</v>
      </c>
      <c r="I366" s="38"/>
      <c r="J366" s="38" t="s">
        <v>2332</v>
      </c>
      <c r="K366" s="38" t="s">
        <v>2333</v>
      </c>
      <c r="L366" s="38" t="s">
        <v>2333</v>
      </c>
      <c r="M366" s="38" t="s">
        <v>152</v>
      </c>
      <c r="N366" s="38" t="s">
        <v>1537</v>
      </c>
      <c r="O366" s="42"/>
    </row>
    <row r="367" ht="18" customHeight="1" spans="1:15">
      <c r="A367" s="31">
        <v>363</v>
      </c>
      <c r="B367" s="32" t="s">
        <v>1532</v>
      </c>
      <c r="C367" s="33" t="s">
        <v>2334</v>
      </c>
      <c r="D367" s="33" t="s">
        <v>1534</v>
      </c>
      <c r="E367" s="34">
        <v>2960</v>
      </c>
      <c r="F367" s="34">
        <v>1788.26</v>
      </c>
      <c r="G367" s="34">
        <f t="shared" si="5"/>
        <v>1171.74</v>
      </c>
      <c r="H367" s="34">
        <v>100</v>
      </c>
      <c r="I367" s="38"/>
      <c r="J367" s="38" t="s">
        <v>2335</v>
      </c>
      <c r="K367" s="38" t="s">
        <v>2336</v>
      </c>
      <c r="L367" s="38" t="s">
        <v>2336</v>
      </c>
      <c r="M367" s="38" t="s">
        <v>152</v>
      </c>
      <c r="N367" s="38" t="s">
        <v>1537</v>
      </c>
      <c r="O367" s="42"/>
    </row>
    <row r="368" ht="18" customHeight="1" spans="1:15">
      <c r="A368" s="31">
        <v>364</v>
      </c>
      <c r="B368" s="32" t="s">
        <v>1532</v>
      </c>
      <c r="C368" s="33" t="s">
        <v>2337</v>
      </c>
      <c r="D368" s="33" t="s">
        <v>1534</v>
      </c>
      <c r="E368" s="34">
        <v>2960</v>
      </c>
      <c r="F368" s="34">
        <v>1788.26</v>
      </c>
      <c r="G368" s="34">
        <f t="shared" si="5"/>
        <v>1171.74</v>
      </c>
      <c r="H368" s="34">
        <v>100</v>
      </c>
      <c r="I368" s="38"/>
      <c r="J368" s="38" t="s">
        <v>2338</v>
      </c>
      <c r="K368" s="38" t="s">
        <v>2339</v>
      </c>
      <c r="L368" s="38" t="s">
        <v>2339</v>
      </c>
      <c r="M368" s="38" t="s">
        <v>152</v>
      </c>
      <c r="N368" s="38" t="s">
        <v>1537</v>
      </c>
      <c r="O368" s="42"/>
    </row>
    <row r="369" ht="18" customHeight="1" spans="1:15">
      <c r="A369" s="31">
        <v>365</v>
      </c>
      <c r="B369" s="32" t="s">
        <v>1532</v>
      </c>
      <c r="C369" s="33" t="s">
        <v>2340</v>
      </c>
      <c r="D369" s="33" t="s">
        <v>1534</v>
      </c>
      <c r="E369" s="34">
        <v>2960</v>
      </c>
      <c r="F369" s="34">
        <v>1788.26</v>
      </c>
      <c r="G369" s="34">
        <f t="shared" si="5"/>
        <v>1171.74</v>
      </c>
      <c r="H369" s="34">
        <v>100</v>
      </c>
      <c r="I369" s="38"/>
      <c r="J369" s="38" t="s">
        <v>2341</v>
      </c>
      <c r="K369" s="38" t="s">
        <v>2342</v>
      </c>
      <c r="L369" s="38" t="s">
        <v>2342</v>
      </c>
      <c r="M369" s="38" t="s">
        <v>152</v>
      </c>
      <c r="N369" s="38" t="s">
        <v>1537</v>
      </c>
      <c r="O369" s="42"/>
    </row>
    <row r="370" ht="18" customHeight="1" spans="1:15">
      <c r="A370" s="31">
        <v>366</v>
      </c>
      <c r="B370" s="32" t="s">
        <v>1532</v>
      </c>
      <c r="C370" s="33" t="s">
        <v>2343</v>
      </c>
      <c r="D370" s="33" t="s">
        <v>1534</v>
      </c>
      <c r="E370" s="34">
        <v>2960</v>
      </c>
      <c r="F370" s="34">
        <v>1788.26</v>
      </c>
      <c r="G370" s="34">
        <f t="shared" si="5"/>
        <v>1171.74</v>
      </c>
      <c r="H370" s="34">
        <v>100</v>
      </c>
      <c r="I370" s="38"/>
      <c r="J370" s="38" t="s">
        <v>2344</v>
      </c>
      <c r="K370" s="38" t="s">
        <v>2345</v>
      </c>
      <c r="L370" s="38" t="s">
        <v>2345</v>
      </c>
      <c r="M370" s="38" t="s">
        <v>152</v>
      </c>
      <c r="N370" s="38" t="s">
        <v>1537</v>
      </c>
      <c r="O370" s="42"/>
    </row>
    <row r="371" ht="18" customHeight="1" spans="1:15">
      <c r="A371" s="31">
        <v>367</v>
      </c>
      <c r="B371" s="32" t="s">
        <v>1532</v>
      </c>
      <c r="C371" s="33" t="s">
        <v>2346</v>
      </c>
      <c r="D371" s="33" t="s">
        <v>1534</v>
      </c>
      <c r="E371" s="34">
        <v>2960</v>
      </c>
      <c r="F371" s="34">
        <v>1788.26</v>
      </c>
      <c r="G371" s="34">
        <f t="shared" si="5"/>
        <v>1171.74</v>
      </c>
      <c r="H371" s="34">
        <v>100</v>
      </c>
      <c r="I371" s="38"/>
      <c r="J371" s="38" t="s">
        <v>2347</v>
      </c>
      <c r="K371" s="38" t="s">
        <v>2348</v>
      </c>
      <c r="L371" s="38" t="s">
        <v>2348</v>
      </c>
      <c r="M371" s="38" t="s">
        <v>152</v>
      </c>
      <c r="N371" s="38" t="s">
        <v>1537</v>
      </c>
      <c r="O371" s="42"/>
    </row>
    <row r="372" ht="18" customHeight="1" spans="1:15">
      <c r="A372" s="31">
        <v>368</v>
      </c>
      <c r="B372" s="32" t="s">
        <v>1532</v>
      </c>
      <c r="C372" s="33" t="s">
        <v>2349</v>
      </c>
      <c r="D372" s="33" t="s">
        <v>1534</v>
      </c>
      <c r="E372" s="34">
        <v>2960</v>
      </c>
      <c r="F372" s="34">
        <v>1788.26</v>
      </c>
      <c r="G372" s="34">
        <f t="shared" si="5"/>
        <v>1171.74</v>
      </c>
      <c r="H372" s="34">
        <v>100</v>
      </c>
      <c r="I372" s="38"/>
      <c r="J372" s="38" t="s">
        <v>2350</v>
      </c>
      <c r="K372" s="38" t="s">
        <v>2351</v>
      </c>
      <c r="L372" s="38" t="s">
        <v>2351</v>
      </c>
      <c r="M372" s="38" t="s">
        <v>152</v>
      </c>
      <c r="N372" s="38" t="s">
        <v>1537</v>
      </c>
      <c r="O372" s="42"/>
    </row>
    <row r="373" ht="18" customHeight="1" spans="1:15">
      <c r="A373" s="31">
        <v>369</v>
      </c>
      <c r="B373" s="32" t="s">
        <v>1532</v>
      </c>
      <c r="C373" s="33" t="s">
        <v>2352</v>
      </c>
      <c r="D373" s="33" t="s">
        <v>1534</v>
      </c>
      <c r="E373" s="34">
        <v>2960</v>
      </c>
      <c r="F373" s="34">
        <v>1788.26</v>
      </c>
      <c r="G373" s="34">
        <f t="shared" si="5"/>
        <v>1171.74</v>
      </c>
      <c r="H373" s="34">
        <v>100</v>
      </c>
      <c r="I373" s="38"/>
      <c r="J373" s="38" t="s">
        <v>2353</v>
      </c>
      <c r="K373" s="38" t="s">
        <v>2354</v>
      </c>
      <c r="L373" s="38" t="s">
        <v>2354</v>
      </c>
      <c r="M373" s="38" t="s">
        <v>152</v>
      </c>
      <c r="N373" s="38" t="s">
        <v>1537</v>
      </c>
      <c r="O373" s="42"/>
    </row>
    <row r="374" ht="18" customHeight="1" spans="1:15">
      <c r="A374" s="31">
        <v>370</v>
      </c>
      <c r="B374" s="32" t="s">
        <v>1532</v>
      </c>
      <c r="C374" s="33" t="s">
        <v>2355</v>
      </c>
      <c r="D374" s="33" t="s">
        <v>1534</v>
      </c>
      <c r="E374" s="34">
        <v>2960</v>
      </c>
      <c r="F374" s="34">
        <v>1788.26</v>
      </c>
      <c r="G374" s="34">
        <f t="shared" si="5"/>
        <v>1171.74</v>
      </c>
      <c r="H374" s="34">
        <v>100</v>
      </c>
      <c r="I374" s="38"/>
      <c r="J374" s="38" t="s">
        <v>2356</v>
      </c>
      <c r="K374" s="38" t="s">
        <v>2357</v>
      </c>
      <c r="L374" s="38" t="s">
        <v>2357</v>
      </c>
      <c r="M374" s="38" t="s">
        <v>152</v>
      </c>
      <c r="N374" s="38" t="s">
        <v>1537</v>
      </c>
      <c r="O374" s="42"/>
    </row>
    <row r="375" ht="18" customHeight="1" spans="1:15">
      <c r="A375" s="31">
        <v>371</v>
      </c>
      <c r="B375" s="32" t="s">
        <v>1532</v>
      </c>
      <c r="C375" s="33" t="s">
        <v>2358</v>
      </c>
      <c r="D375" s="33" t="s">
        <v>1534</v>
      </c>
      <c r="E375" s="34">
        <v>2960</v>
      </c>
      <c r="F375" s="34">
        <v>1788.26</v>
      </c>
      <c r="G375" s="34">
        <f t="shared" si="5"/>
        <v>1171.74</v>
      </c>
      <c r="H375" s="34">
        <v>100</v>
      </c>
      <c r="I375" s="38"/>
      <c r="J375" s="38" t="s">
        <v>2359</v>
      </c>
      <c r="K375" s="38" t="s">
        <v>2360</v>
      </c>
      <c r="L375" s="38" t="s">
        <v>2360</v>
      </c>
      <c r="M375" s="38" t="s">
        <v>152</v>
      </c>
      <c r="N375" s="38" t="s">
        <v>1537</v>
      </c>
      <c r="O375" s="42"/>
    </row>
    <row r="376" ht="18" customHeight="1" spans="1:15">
      <c r="A376" s="31">
        <v>372</v>
      </c>
      <c r="B376" s="32" t="s">
        <v>1532</v>
      </c>
      <c r="C376" s="33" t="s">
        <v>2361</v>
      </c>
      <c r="D376" s="33" t="s">
        <v>1534</v>
      </c>
      <c r="E376" s="34">
        <v>2960</v>
      </c>
      <c r="F376" s="34">
        <v>1788.26</v>
      </c>
      <c r="G376" s="34">
        <f t="shared" si="5"/>
        <v>1171.74</v>
      </c>
      <c r="H376" s="34">
        <v>100</v>
      </c>
      <c r="I376" s="38"/>
      <c r="J376" s="38" t="s">
        <v>2362</v>
      </c>
      <c r="K376" s="38" t="s">
        <v>2363</v>
      </c>
      <c r="L376" s="38" t="s">
        <v>2363</v>
      </c>
      <c r="M376" s="38" t="s">
        <v>152</v>
      </c>
      <c r="N376" s="38" t="s">
        <v>1537</v>
      </c>
      <c r="O376" s="42"/>
    </row>
    <row r="377" ht="18" customHeight="1" spans="1:15">
      <c r="A377" s="31">
        <v>373</v>
      </c>
      <c r="B377" s="32" t="s">
        <v>1532</v>
      </c>
      <c r="C377" s="33" t="s">
        <v>2364</v>
      </c>
      <c r="D377" s="33" t="s">
        <v>1534</v>
      </c>
      <c r="E377" s="34">
        <v>2960</v>
      </c>
      <c r="F377" s="34">
        <v>1788.26</v>
      </c>
      <c r="G377" s="34">
        <f t="shared" si="5"/>
        <v>1171.74</v>
      </c>
      <c r="H377" s="34">
        <v>100</v>
      </c>
      <c r="I377" s="38"/>
      <c r="J377" s="38" t="s">
        <v>2365</v>
      </c>
      <c r="K377" s="38" t="s">
        <v>2366</v>
      </c>
      <c r="L377" s="38" t="s">
        <v>2366</v>
      </c>
      <c r="M377" s="38" t="s">
        <v>152</v>
      </c>
      <c r="N377" s="38" t="s">
        <v>1537</v>
      </c>
      <c r="O377" s="42"/>
    </row>
    <row r="378" ht="18" customHeight="1" spans="1:15">
      <c r="A378" s="31">
        <v>374</v>
      </c>
      <c r="B378" s="32" t="s">
        <v>1532</v>
      </c>
      <c r="C378" s="33" t="s">
        <v>2367</v>
      </c>
      <c r="D378" s="33" t="s">
        <v>1534</v>
      </c>
      <c r="E378" s="34">
        <v>2960</v>
      </c>
      <c r="F378" s="34">
        <v>1788.26</v>
      </c>
      <c r="G378" s="34">
        <f t="shared" si="5"/>
        <v>1171.74</v>
      </c>
      <c r="H378" s="34">
        <v>100</v>
      </c>
      <c r="I378" s="38"/>
      <c r="J378" s="38" t="s">
        <v>2368</v>
      </c>
      <c r="K378" s="38" t="s">
        <v>2369</v>
      </c>
      <c r="L378" s="38" t="s">
        <v>2369</v>
      </c>
      <c r="M378" s="38" t="s">
        <v>152</v>
      </c>
      <c r="N378" s="38" t="s">
        <v>1537</v>
      </c>
      <c r="O378" s="42"/>
    </row>
    <row r="379" ht="18" customHeight="1" spans="1:15">
      <c r="A379" s="31">
        <v>375</v>
      </c>
      <c r="B379" s="32" t="s">
        <v>1532</v>
      </c>
      <c r="C379" s="33" t="s">
        <v>2370</v>
      </c>
      <c r="D379" s="33" t="s">
        <v>1534</v>
      </c>
      <c r="E379" s="34">
        <v>2960</v>
      </c>
      <c r="F379" s="34">
        <v>1788.26</v>
      </c>
      <c r="G379" s="34">
        <f t="shared" si="5"/>
        <v>1171.74</v>
      </c>
      <c r="H379" s="34">
        <v>100</v>
      </c>
      <c r="I379" s="38"/>
      <c r="J379" s="38" t="s">
        <v>2371</v>
      </c>
      <c r="K379" s="38" t="s">
        <v>2372</v>
      </c>
      <c r="L379" s="38" t="s">
        <v>2372</v>
      </c>
      <c r="M379" s="38" t="s">
        <v>152</v>
      </c>
      <c r="N379" s="38" t="s">
        <v>1537</v>
      </c>
      <c r="O379" s="42"/>
    </row>
    <row r="380" ht="18" customHeight="1" spans="1:15">
      <c r="A380" s="31">
        <v>376</v>
      </c>
      <c r="B380" s="32" t="s">
        <v>1532</v>
      </c>
      <c r="C380" s="33" t="s">
        <v>2373</v>
      </c>
      <c r="D380" s="33" t="s">
        <v>1534</v>
      </c>
      <c r="E380" s="34">
        <v>2960</v>
      </c>
      <c r="F380" s="34">
        <v>1788.26</v>
      </c>
      <c r="G380" s="34">
        <f t="shared" si="5"/>
        <v>1171.74</v>
      </c>
      <c r="H380" s="34">
        <v>100</v>
      </c>
      <c r="I380" s="38"/>
      <c r="J380" s="38" t="s">
        <v>2374</v>
      </c>
      <c r="K380" s="38" t="s">
        <v>2375</v>
      </c>
      <c r="L380" s="38" t="s">
        <v>2375</v>
      </c>
      <c r="M380" s="38" t="s">
        <v>152</v>
      </c>
      <c r="N380" s="38" t="s">
        <v>1537</v>
      </c>
      <c r="O380" s="42"/>
    </row>
    <row r="381" ht="18" customHeight="1" spans="1:15">
      <c r="A381" s="31">
        <v>377</v>
      </c>
      <c r="B381" s="32" t="s">
        <v>1532</v>
      </c>
      <c r="C381" s="33" t="s">
        <v>2376</v>
      </c>
      <c r="D381" s="33" t="s">
        <v>1534</v>
      </c>
      <c r="E381" s="34">
        <v>2960</v>
      </c>
      <c r="F381" s="34">
        <v>1788.26</v>
      </c>
      <c r="G381" s="34">
        <f t="shared" si="5"/>
        <v>1171.74</v>
      </c>
      <c r="H381" s="34">
        <v>100</v>
      </c>
      <c r="I381" s="38"/>
      <c r="J381" s="38" t="s">
        <v>2377</v>
      </c>
      <c r="K381" s="38" t="s">
        <v>2378</v>
      </c>
      <c r="L381" s="38" t="s">
        <v>2378</v>
      </c>
      <c r="M381" s="38" t="s">
        <v>152</v>
      </c>
      <c r="N381" s="38" t="s">
        <v>1537</v>
      </c>
      <c r="O381" s="42"/>
    </row>
    <row r="382" ht="18" customHeight="1" spans="1:15">
      <c r="A382" s="31">
        <v>378</v>
      </c>
      <c r="B382" s="32" t="s">
        <v>1532</v>
      </c>
      <c r="C382" s="33" t="s">
        <v>2379</v>
      </c>
      <c r="D382" s="33" t="s">
        <v>1534</v>
      </c>
      <c r="E382" s="34">
        <v>2960</v>
      </c>
      <c r="F382" s="34">
        <v>1788.26</v>
      </c>
      <c r="G382" s="34">
        <f t="shared" si="5"/>
        <v>1171.74</v>
      </c>
      <c r="H382" s="34">
        <v>100</v>
      </c>
      <c r="I382" s="38"/>
      <c r="J382" s="38" t="s">
        <v>2380</v>
      </c>
      <c r="K382" s="38" t="s">
        <v>2381</v>
      </c>
      <c r="L382" s="38" t="s">
        <v>2381</v>
      </c>
      <c r="M382" s="38" t="s">
        <v>152</v>
      </c>
      <c r="N382" s="38" t="s">
        <v>1537</v>
      </c>
      <c r="O382" s="42"/>
    </row>
    <row r="383" ht="18" customHeight="1" spans="1:15">
      <c r="A383" s="31">
        <v>379</v>
      </c>
      <c r="B383" s="32" t="s">
        <v>1532</v>
      </c>
      <c r="C383" s="33" t="s">
        <v>2382</v>
      </c>
      <c r="D383" s="33" t="s">
        <v>1534</v>
      </c>
      <c r="E383" s="34">
        <v>2960</v>
      </c>
      <c r="F383" s="34">
        <v>1788.26</v>
      </c>
      <c r="G383" s="34">
        <f t="shared" si="5"/>
        <v>1171.74</v>
      </c>
      <c r="H383" s="34">
        <v>100</v>
      </c>
      <c r="I383" s="38"/>
      <c r="J383" s="38" t="s">
        <v>2383</v>
      </c>
      <c r="K383" s="38" t="s">
        <v>2384</v>
      </c>
      <c r="L383" s="38" t="s">
        <v>2384</v>
      </c>
      <c r="M383" s="38" t="s">
        <v>152</v>
      </c>
      <c r="N383" s="38" t="s">
        <v>1951</v>
      </c>
      <c r="O383" s="42"/>
    </row>
    <row r="384" ht="18" customHeight="1" spans="1:15">
      <c r="A384" s="31">
        <v>380</v>
      </c>
      <c r="B384" s="32" t="s">
        <v>1532</v>
      </c>
      <c r="C384" s="33" t="s">
        <v>2385</v>
      </c>
      <c r="D384" s="33" t="s">
        <v>1534</v>
      </c>
      <c r="E384" s="34">
        <v>2960</v>
      </c>
      <c r="F384" s="34">
        <v>1788.26</v>
      </c>
      <c r="G384" s="34">
        <f t="shared" si="5"/>
        <v>1171.74</v>
      </c>
      <c r="H384" s="34">
        <v>100</v>
      </c>
      <c r="I384" s="38"/>
      <c r="J384" s="38" t="s">
        <v>2386</v>
      </c>
      <c r="K384" s="38" t="s">
        <v>2387</v>
      </c>
      <c r="L384" s="38" t="s">
        <v>2387</v>
      </c>
      <c r="M384" s="38" t="s">
        <v>152</v>
      </c>
      <c r="N384" s="38" t="s">
        <v>1951</v>
      </c>
      <c r="O384" s="42"/>
    </row>
    <row r="385" ht="18" customHeight="1" spans="1:15">
      <c r="A385" s="31">
        <v>381</v>
      </c>
      <c r="B385" s="32" t="s">
        <v>1532</v>
      </c>
      <c r="C385" s="33" t="s">
        <v>2388</v>
      </c>
      <c r="D385" s="33" t="s">
        <v>1534</v>
      </c>
      <c r="E385" s="34">
        <v>2960</v>
      </c>
      <c r="F385" s="34">
        <v>1788.26</v>
      </c>
      <c r="G385" s="34">
        <f t="shared" si="5"/>
        <v>1171.74</v>
      </c>
      <c r="H385" s="34">
        <v>100</v>
      </c>
      <c r="I385" s="38"/>
      <c r="J385" s="38" t="s">
        <v>2389</v>
      </c>
      <c r="K385" s="38" t="s">
        <v>2390</v>
      </c>
      <c r="L385" s="38" t="s">
        <v>2390</v>
      </c>
      <c r="M385" s="38" t="s">
        <v>152</v>
      </c>
      <c r="N385" s="38" t="s">
        <v>1951</v>
      </c>
      <c r="O385" s="42"/>
    </row>
    <row r="386" ht="18" customHeight="1" spans="1:15">
      <c r="A386" s="31">
        <v>382</v>
      </c>
      <c r="B386" s="32" t="s">
        <v>1532</v>
      </c>
      <c r="C386" s="33" t="s">
        <v>2391</v>
      </c>
      <c r="D386" s="33" t="s">
        <v>1534</v>
      </c>
      <c r="E386" s="34">
        <v>2960</v>
      </c>
      <c r="F386" s="34">
        <v>1788.26</v>
      </c>
      <c r="G386" s="34">
        <f t="shared" si="5"/>
        <v>1171.74</v>
      </c>
      <c r="H386" s="34">
        <v>100</v>
      </c>
      <c r="I386" s="38"/>
      <c r="J386" s="38" t="s">
        <v>2392</v>
      </c>
      <c r="K386" s="38" t="s">
        <v>2393</v>
      </c>
      <c r="L386" s="38" t="s">
        <v>2393</v>
      </c>
      <c r="M386" s="38" t="s">
        <v>152</v>
      </c>
      <c r="N386" s="38" t="s">
        <v>1951</v>
      </c>
      <c r="O386" s="42"/>
    </row>
    <row r="387" ht="18" customHeight="1" spans="1:15">
      <c r="A387" s="31">
        <v>383</v>
      </c>
      <c r="B387" s="32" t="s">
        <v>1532</v>
      </c>
      <c r="C387" s="33" t="s">
        <v>2394</v>
      </c>
      <c r="D387" s="33" t="s">
        <v>1534</v>
      </c>
      <c r="E387" s="34">
        <v>2960</v>
      </c>
      <c r="F387" s="34">
        <v>1788.26</v>
      </c>
      <c r="G387" s="34">
        <f t="shared" si="5"/>
        <v>1171.74</v>
      </c>
      <c r="H387" s="34">
        <v>100</v>
      </c>
      <c r="I387" s="38"/>
      <c r="J387" s="38" t="s">
        <v>2395</v>
      </c>
      <c r="K387" s="38" t="s">
        <v>2396</v>
      </c>
      <c r="L387" s="38" t="s">
        <v>2396</v>
      </c>
      <c r="M387" s="38" t="s">
        <v>152</v>
      </c>
      <c r="N387" s="38" t="s">
        <v>1951</v>
      </c>
      <c r="O387" s="42"/>
    </row>
    <row r="388" ht="18" customHeight="1" spans="1:15">
      <c r="A388" s="31">
        <v>384</v>
      </c>
      <c r="B388" s="32" t="s">
        <v>1532</v>
      </c>
      <c r="C388" s="33" t="s">
        <v>2397</v>
      </c>
      <c r="D388" s="33" t="s">
        <v>1534</v>
      </c>
      <c r="E388" s="34">
        <v>2960</v>
      </c>
      <c r="F388" s="34">
        <v>1788.26</v>
      </c>
      <c r="G388" s="34">
        <f t="shared" si="5"/>
        <v>1171.74</v>
      </c>
      <c r="H388" s="34">
        <v>100</v>
      </c>
      <c r="I388" s="38"/>
      <c r="J388" s="38" t="s">
        <v>2398</v>
      </c>
      <c r="K388" s="38" t="s">
        <v>2399</v>
      </c>
      <c r="L388" s="38" t="s">
        <v>2399</v>
      </c>
      <c r="M388" s="38" t="s">
        <v>152</v>
      </c>
      <c r="N388" s="38" t="s">
        <v>1951</v>
      </c>
      <c r="O388" s="42"/>
    </row>
    <row r="389" ht="18" customHeight="1" spans="1:15">
      <c r="A389" s="31">
        <v>385</v>
      </c>
      <c r="B389" s="32" t="s">
        <v>1532</v>
      </c>
      <c r="C389" s="33" t="s">
        <v>2400</v>
      </c>
      <c r="D389" s="33" t="s">
        <v>1534</v>
      </c>
      <c r="E389" s="34">
        <v>2960</v>
      </c>
      <c r="F389" s="34">
        <v>1788.26</v>
      </c>
      <c r="G389" s="34">
        <f t="shared" si="5"/>
        <v>1171.74</v>
      </c>
      <c r="H389" s="34">
        <v>100</v>
      </c>
      <c r="I389" s="38"/>
      <c r="J389" s="38" t="s">
        <v>2401</v>
      </c>
      <c r="K389" s="38" t="s">
        <v>2402</v>
      </c>
      <c r="L389" s="38" t="s">
        <v>2402</v>
      </c>
      <c r="M389" s="38" t="s">
        <v>152</v>
      </c>
      <c r="N389" s="38" t="s">
        <v>1951</v>
      </c>
      <c r="O389" s="42"/>
    </row>
    <row r="390" ht="18" customHeight="1" spans="1:15">
      <c r="A390" s="31">
        <v>386</v>
      </c>
      <c r="B390" s="32" t="s">
        <v>1532</v>
      </c>
      <c r="C390" s="33" t="s">
        <v>2403</v>
      </c>
      <c r="D390" s="33" t="s">
        <v>1534</v>
      </c>
      <c r="E390" s="34">
        <v>2960</v>
      </c>
      <c r="F390" s="34">
        <v>1788.26</v>
      </c>
      <c r="G390" s="34">
        <f t="shared" ref="G390:G425" si="6">E390-F390</f>
        <v>1171.74</v>
      </c>
      <c r="H390" s="34">
        <v>100</v>
      </c>
      <c r="I390" s="38"/>
      <c r="J390" s="38" t="s">
        <v>2404</v>
      </c>
      <c r="K390" s="38" t="s">
        <v>2405</v>
      </c>
      <c r="L390" s="38" t="s">
        <v>2405</v>
      </c>
      <c r="M390" s="38" t="s">
        <v>152</v>
      </c>
      <c r="N390" s="38" t="s">
        <v>1951</v>
      </c>
      <c r="O390" s="42"/>
    </row>
    <row r="391" ht="18" customHeight="1" spans="1:15">
      <c r="A391" s="31">
        <v>387</v>
      </c>
      <c r="B391" s="32" t="s">
        <v>1532</v>
      </c>
      <c r="C391" s="33" t="s">
        <v>2406</v>
      </c>
      <c r="D391" s="33" t="s">
        <v>1534</v>
      </c>
      <c r="E391" s="34">
        <v>2960</v>
      </c>
      <c r="F391" s="34">
        <v>1788.26</v>
      </c>
      <c r="G391" s="34">
        <f t="shared" si="6"/>
        <v>1171.74</v>
      </c>
      <c r="H391" s="34">
        <v>100</v>
      </c>
      <c r="I391" s="38"/>
      <c r="J391" s="38" t="s">
        <v>2407</v>
      </c>
      <c r="K391" s="38" t="s">
        <v>2408</v>
      </c>
      <c r="L391" s="38" t="s">
        <v>2408</v>
      </c>
      <c r="M391" s="38" t="s">
        <v>152</v>
      </c>
      <c r="N391" s="38" t="s">
        <v>1951</v>
      </c>
      <c r="O391" s="42"/>
    </row>
    <row r="392" ht="18" customHeight="1" spans="1:15">
      <c r="A392" s="31">
        <v>388</v>
      </c>
      <c r="B392" s="32" t="s">
        <v>1532</v>
      </c>
      <c r="C392" s="33" t="s">
        <v>2409</v>
      </c>
      <c r="D392" s="33" t="s">
        <v>1534</v>
      </c>
      <c r="E392" s="34">
        <v>2960</v>
      </c>
      <c r="F392" s="34">
        <v>1788.26</v>
      </c>
      <c r="G392" s="34">
        <f t="shared" si="6"/>
        <v>1171.74</v>
      </c>
      <c r="H392" s="34">
        <v>100</v>
      </c>
      <c r="I392" s="38"/>
      <c r="J392" s="38" t="s">
        <v>2410</v>
      </c>
      <c r="K392" s="38" t="s">
        <v>2411</v>
      </c>
      <c r="L392" s="38" t="s">
        <v>2411</v>
      </c>
      <c r="M392" s="38" t="s">
        <v>152</v>
      </c>
      <c r="N392" s="38" t="s">
        <v>1951</v>
      </c>
      <c r="O392" s="42"/>
    </row>
    <row r="393" ht="27" customHeight="1" spans="1:15">
      <c r="A393" s="31">
        <v>389</v>
      </c>
      <c r="B393" s="32" t="s">
        <v>2412</v>
      </c>
      <c r="C393" s="33" t="s">
        <v>2413</v>
      </c>
      <c r="D393" s="33" t="s">
        <v>2414</v>
      </c>
      <c r="E393" s="34">
        <v>2920</v>
      </c>
      <c r="F393" s="34">
        <v>2920</v>
      </c>
      <c r="G393" s="34">
        <f t="shared" si="6"/>
        <v>0</v>
      </c>
      <c r="H393" s="34">
        <v>100</v>
      </c>
      <c r="I393" s="38" t="s">
        <v>2415</v>
      </c>
      <c r="J393" s="38"/>
      <c r="K393" s="38"/>
      <c r="L393" s="38"/>
      <c r="M393" s="38" t="s">
        <v>2416</v>
      </c>
      <c r="N393" s="38" t="s">
        <v>2417</v>
      </c>
      <c r="O393" s="42"/>
    </row>
    <row r="394" ht="27" customHeight="1" spans="1:15">
      <c r="A394" s="31">
        <v>390</v>
      </c>
      <c r="B394" s="32" t="s">
        <v>2412</v>
      </c>
      <c r="C394" s="33" t="s">
        <v>2418</v>
      </c>
      <c r="D394" s="33" t="s">
        <v>2414</v>
      </c>
      <c r="E394" s="34">
        <v>2920</v>
      </c>
      <c r="F394" s="34">
        <v>2920</v>
      </c>
      <c r="G394" s="34">
        <f t="shared" si="6"/>
        <v>0</v>
      </c>
      <c r="H394" s="34">
        <v>100</v>
      </c>
      <c r="I394" s="38" t="s">
        <v>2415</v>
      </c>
      <c r="J394" s="38"/>
      <c r="K394" s="38"/>
      <c r="L394" s="38"/>
      <c r="M394" s="38" t="s">
        <v>2416</v>
      </c>
      <c r="N394" s="38" t="s">
        <v>2417</v>
      </c>
      <c r="O394" s="42"/>
    </row>
    <row r="395" ht="27" customHeight="1" spans="1:15">
      <c r="A395" s="31">
        <v>391</v>
      </c>
      <c r="B395" s="32" t="s">
        <v>2412</v>
      </c>
      <c r="C395" s="33" t="s">
        <v>2419</v>
      </c>
      <c r="D395" s="33" t="s">
        <v>2414</v>
      </c>
      <c r="E395" s="34">
        <v>2920</v>
      </c>
      <c r="F395" s="34">
        <v>2920</v>
      </c>
      <c r="G395" s="34">
        <f t="shared" si="6"/>
        <v>0</v>
      </c>
      <c r="H395" s="34">
        <v>100</v>
      </c>
      <c r="I395" s="38" t="s">
        <v>2415</v>
      </c>
      <c r="J395" s="38"/>
      <c r="K395" s="38"/>
      <c r="L395" s="38"/>
      <c r="M395" s="38" t="s">
        <v>2416</v>
      </c>
      <c r="N395" s="38" t="s">
        <v>2417</v>
      </c>
      <c r="O395" s="42"/>
    </row>
    <row r="396" ht="27" customHeight="1" spans="1:15">
      <c r="A396" s="31">
        <v>392</v>
      </c>
      <c r="B396" s="32" t="s">
        <v>2412</v>
      </c>
      <c r="C396" s="33" t="s">
        <v>2420</v>
      </c>
      <c r="D396" s="33" t="s">
        <v>2414</v>
      </c>
      <c r="E396" s="34">
        <v>2920</v>
      </c>
      <c r="F396" s="34">
        <v>2920</v>
      </c>
      <c r="G396" s="34">
        <f t="shared" si="6"/>
        <v>0</v>
      </c>
      <c r="H396" s="34">
        <v>100</v>
      </c>
      <c r="I396" s="38" t="s">
        <v>2415</v>
      </c>
      <c r="J396" s="38"/>
      <c r="K396" s="38"/>
      <c r="L396" s="38"/>
      <c r="M396" s="38" t="s">
        <v>2416</v>
      </c>
      <c r="N396" s="38" t="s">
        <v>2417</v>
      </c>
      <c r="O396" s="42"/>
    </row>
    <row r="397" ht="27" customHeight="1" spans="1:15">
      <c r="A397" s="31">
        <v>393</v>
      </c>
      <c r="B397" s="32" t="s">
        <v>2412</v>
      </c>
      <c r="C397" s="33" t="s">
        <v>2421</v>
      </c>
      <c r="D397" s="33" t="s">
        <v>2414</v>
      </c>
      <c r="E397" s="34">
        <v>2920</v>
      </c>
      <c r="F397" s="34">
        <v>2920</v>
      </c>
      <c r="G397" s="34">
        <f t="shared" si="6"/>
        <v>0</v>
      </c>
      <c r="H397" s="34">
        <v>100</v>
      </c>
      <c r="I397" s="38" t="s">
        <v>2415</v>
      </c>
      <c r="J397" s="38"/>
      <c r="K397" s="38"/>
      <c r="L397" s="38"/>
      <c r="M397" s="38" t="s">
        <v>2416</v>
      </c>
      <c r="N397" s="38" t="s">
        <v>2417</v>
      </c>
      <c r="O397" s="42"/>
    </row>
    <row r="398" ht="27" customHeight="1" spans="1:15">
      <c r="A398" s="31">
        <v>394</v>
      </c>
      <c r="B398" s="32" t="s">
        <v>2412</v>
      </c>
      <c r="C398" s="33" t="s">
        <v>2422</v>
      </c>
      <c r="D398" s="33" t="s">
        <v>2414</v>
      </c>
      <c r="E398" s="34">
        <v>2920</v>
      </c>
      <c r="F398" s="34">
        <v>2920</v>
      </c>
      <c r="G398" s="34">
        <f t="shared" si="6"/>
        <v>0</v>
      </c>
      <c r="H398" s="34">
        <v>100</v>
      </c>
      <c r="I398" s="38" t="s">
        <v>2415</v>
      </c>
      <c r="J398" s="38"/>
      <c r="K398" s="38"/>
      <c r="L398" s="38"/>
      <c r="M398" s="38" t="s">
        <v>2416</v>
      </c>
      <c r="N398" s="38" t="s">
        <v>2417</v>
      </c>
      <c r="O398" s="42"/>
    </row>
    <row r="399" ht="27" customHeight="1" spans="1:15">
      <c r="A399" s="31">
        <v>395</v>
      </c>
      <c r="B399" s="32" t="s">
        <v>2412</v>
      </c>
      <c r="C399" s="33" t="s">
        <v>2423</v>
      </c>
      <c r="D399" s="33" t="s">
        <v>2414</v>
      </c>
      <c r="E399" s="34">
        <v>2920</v>
      </c>
      <c r="F399" s="34">
        <v>2920</v>
      </c>
      <c r="G399" s="34">
        <f t="shared" si="6"/>
        <v>0</v>
      </c>
      <c r="H399" s="34">
        <v>100</v>
      </c>
      <c r="I399" s="38" t="s">
        <v>2415</v>
      </c>
      <c r="J399" s="38"/>
      <c r="K399" s="38"/>
      <c r="L399" s="38"/>
      <c r="M399" s="38" t="s">
        <v>2416</v>
      </c>
      <c r="N399" s="38" t="s">
        <v>2417</v>
      </c>
      <c r="O399" s="42"/>
    </row>
    <row r="400" ht="27" customHeight="1" spans="1:15">
      <c r="A400" s="31">
        <v>396</v>
      </c>
      <c r="B400" s="32" t="s">
        <v>2412</v>
      </c>
      <c r="C400" s="33" t="s">
        <v>2424</v>
      </c>
      <c r="D400" s="33" t="s">
        <v>2414</v>
      </c>
      <c r="E400" s="34">
        <v>2920</v>
      </c>
      <c r="F400" s="34">
        <v>2920</v>
      </c>
      <c r="G400" s="34">
        <f t="shared" si="6"/>
        <v>0</v>
      </c>
      <c r="H400" s="34">
        <v>100</v>
      </c>
      <c r="I400" s="38" t="s">
        <v>2415</v>
      </c>
      <c r="J400" s="38"/>
      <c r="K400" s="38"/>
      <c r="L400" s="38"/>
      <c r="M400" s="38" t="s">
        <v>2416</v>
      </c>
      <c r="N400" s="38" t="s">
        <v>2417</v>
      </c>
      <c r="O400" s="42"/>
    </row>
    <row r="401" ht="18" customHeight="1" spans="1:15">
      <c r="A401" s="31">
        <v>397</v>
      </c>
      <c r="B401" s="43" t="s">
        <v>2425</v>
      </c>
      <c r="C401" s="33" t="s">
        <v>2426</v>
      </c>
      <c r="D401" s="33" t="s">
        <v>1353</v>
      </c>
      <c r="E401" s="34">
        <v>2920</v>
      </c>
      <c r="F401" s="34">
        <v>1484.26</v>
      </c>
      <c r="G401" s="34">
        <f t="shared" si="6"/>
        <v>1435.74</v>
      </c>
      <c r="H401" s="34">
        <v>100</v>
      </c>
      <c r="I401" s="38" t="s">
        <v>2427</v>
      </c>
      <c r="J401" s="38"/>
      <c r="K401" s="38"/>
      <c r="L401" s="38"/>
      <c r="M401" s="38" t="s">
        <v>2428</v>
      </c>
      <c r="N401" s="38" t="s">
        <v>549</v>
      </c>
      <c r="O401" s="42"/>
    </row>
    <row r="402" ht="18" customHeight="1" spans="1:15">
      <c r="A402" s="31">
        <v>398</v>
      </c>
      <c r="B402" s="32" t="s">
        <v>1240</v>
      </c>
      <c r="C402" s="33" t="s">
        <v>2429</v>
      </c>
      <c r="D402" s="33" t="s">
        <v>1353</v>
      </c>
      <c r="E402" s="34">
        <v>2920</v>
      </c>
      <c r="F402" s="34">
        <v>1484.26</v>
      </c>
      <c r="G402" s="34">
        <f t="shared" si="6"/>
        <v>1435.74</v>
      </c>
      <c r="H402" s="34">
        <v>100</v>
      </c>
      <c r="I402" s="38" t="s">
        <v>2427</v>
      </c>
      <c r="J402" s="38"/>
      <c r="K402" s="38"/>
      <c r="L402" s="38"/>
      <c r="M402" s="38" t="s">
        <v>2428</v>
      </c>
      <c r="N402" s="38" t="s">
        <v>549</v>
      </c>
      <c r="O402" s="42"/>
    </row>
    <row r="403" ht="18" customHeight="1" spans="1:15">
      <c r="A403" s="31">
        <v>399</v>
      </c>
      <c r="B403" s="32" t="s">
        <v>1240</v>
      </c>
      <c r="C403" s="33" t="s">
        <v>2430</v>
      </c>
      <c r="D403" s="33" t="s">
        <v>1353</v>
      </c>
      <c r="E403" s="34">
        <v>2920</v>
      </c>
      <c r="F403" s="34">
        <v>1484.26</v>
      </c>
      <c r="G403" s="34">
        <f t="shared" si="6"/>
        <v>1435.74</v>
      </c>
      <c r="H403" s="34">
        <v>100</v>
      </c>
      <c r="I403" s="38" t="s">
        <v>2427</v>
      </c>
      <c r="J403" s="38"/>
      <c r="K403" s="38"/>
      <c r="L403" s="38"/>
      <c r="M403" s="38" t="s">
        <v>2428</v>
      </c>
      <c r="N403" s="38" t="s">
        <v>549</v>
      </c>
      <c r="O403" s="42"/>
    </row>
    <row r="404" ht="18" customHeight="1" spans="1:15">
      <c r="A404" s="31">
        <v>400</v>
      </c>
      <c r="B404" s="32" t="s">
        <v>2431</v>
      </c>
      <c r="C404" s="33" t="s">
        <v>2432</v>
      </c>
      <c r="D404" s="33" t="s">
        <v>1358</v>
      </c>
      <c r="E404" s="34">
        <v>2595</v>
      </c>
      <c r="F404" s="34">
        <v>1362.33</v>
      </c>
      <c r="G404" s="34">
        <f t="shared" si="6"/>
        <v>1232.67</v>
      </c>
      <c r="H404" s="34">
        <v>100</v>
      </c>
      <c r="I404" s="38" t="s">
        <v>2433</v>
      </c>
      <c r="J404" s="38"/>
      <c r="K404" s="38"/>
      <c r="L404" s="38"/>
      <c r="M404" s="38" t="s">
        <v>2434</v>
      </c>
      <c r="N404" s="38" t="s">
        <v>1189</v>
      </c>
      <c r="O404" s="42"/>
    </row>
    <row r="405" ht="18" customHeight="1" spans="1:15">
      <c r="A405" s="31">
        <v>401</v>
      </c>
      <c r="B405" s="32" t="s">
        <v>2431</v>
      </c>
      <c r="C405" s="33" t="s">
        <v>2435</v>
      </c>
      <c r="D405" s="33" t="s">
        <v>1358</v>
      </c>
      <c r="E405" s="34">
        <v>2595</v>
      </c>
      <c r="F405" s="34">
        <v>1362.33</v>
      </c>
      <c r="G405" s="34">
        <f t="shared" si="6"/>
        <v>1232.67</v>
      </c>
      <c r="H405" s="34">
        <v>100</v>
      </c>
      <c r="I405" s="38" t="s">
        <v>2433</v>
      </c>
      <c r="J405" s="38"/>
      <c r="K405" s="38"/>
      <c r="L405" s="38"/>
      <c r="M405" s="38" t="s">
        <v>2434</v>
      </c>
      <c r="N405" s="38" t="s">
        <v>1189</v>
      </c>
      <c r="O405" s="42"/>
    </row>
    <row r="406" ht="18" customHeight="1" spans="1:15">
      <c r="A406" s="31">
        <v>402</v>
      </c>
      <c r="B406" s="32" t="s">
        <v>2431</v>
      </c>
      <c r="C406" s="33" t="s">
        <v>2436</v>
      </c>
      <c r="D406" s="33" t="s">
        <v>1358</v>
      </c>
      <c r="E406" s="34">
        <v>2595</v>
      </c>
      <c r="F406" s="34">
        <v>1362.33</v>
      </c>
      <c r="G406" s="34">
        <f t="shared" si="6"/>
        <v>1232.67</v>
      </c>
      <c r="H406" s="34">
        <v>100</v>
      </c>
      <c r="I406" s="38" t="s">
        <v>2433</v>
      </c>
      <c r="J406" s="38"/>
      <c r="K406" s="38"/>
      <c r="L406" s="38"/>
      <c r="M406" s="38" t="s">
        <v>2434</v>
      </c>
      <c r="N406" s="38" t="s">
        <v>1189</v>
      </c>
      <c r="O406" s="42"/>
    </row>
    <row r="407" ht="18" customHeight="1" spans="1:15">
      <c r="A407" s="31">
        <v>403</v>
      </c>
      <c r="B407" s="32" t="s">
        <v>2431</v>
      </c>
      <c r="C407" s="33" t="s">
        <v>2437</v>
      </c>
      <c r="D407" s="33" t="s">
        <v>1358</v>
      </c>
      <c r="E407" s="34">
        <v>2595</v>
      </c>
      <c r="F407" s="34">
        <v>1362.33</v>
      </c>
      <c r="G407" s="34">
        <f t="shared" si="6"/>
        <v>1232.67</v>
      </c>
      <c r="H407" s="34">
        <v>100</v>
      </c>
      <c r="I407" s="38" t="s">
        <v>2433</v>
      </c>
      <c r="J407" s="38"/>
      <c r="K407" s="38"/>
      <c r="L407" s="38"/>
      <c r="M407" s="38" t="s">
        <v>2434</v>
      </c>
      <c r="N407" s="38" t="s">
        <v>1189</v>
      </c>
      <c r="O407" s="42"/>
    </row>
    <row r="408" ht="18" customHeight="1" spans="1:15">
      <c r="A408" s="31">
        <v>404</v>
      </c>
      <c r="B408" s="32" t="s">
        <v>2431</v>
      </c>
      <c r="C408" s="33" t="s">
        <v>2438</v>
      </c>
      <c r="D408" s="33" t="s">
        <v>1358</v>
      </c>
      <c r="E408" s="34">
        <v>2595</v>
      </c>
      <c r="F408" s="34">
        <v>1362.33</v>
      </c>
      <c r="G408" s="34">
        <f t="shared" si="6"/>
        <v>1232.67</v>
      </c>
      <c r="H408" s="34">
        <v>100</v>
      </c>
      <c r="I408" s="38" t="s">
        <v>2433</v>
      </c>
      <c r="J408" s="38"/>
      <c r="K408" s="38"/>
      <c r="L408" s="38"/>
      <c r="M408" s="38" t="s">
        <v>2434</v>
      </c>
      <c r="N408" s="38" t="s">
        <v>1189</v>
      </c>
      <c r="O408" s="42"/>
    </row>
    <row r="409" ht="18" customHeight="1" spans="1:15">
      <c r="A409" s="31">
        <v>405</v>
      </c>
      <c r="B409" s="32" t="s">
        <v>2431</v>
      </c>
      <c r="C409" s="33" t="s">
        <v>2439</v>
      </c>
      <c r="D409" s="33" t="s">
        <v>1358</v>
      </c>
      <c r="E409" s="34">
        <v>2595</v>
      </c>
      <c r="F409" s="34">
        <v>1362.33</v>
      </c>
      <c r="G409" s="34">
        <f t="shared" si="6"/>
        <v>1232.67</v>
      </c>
      <c r="H409" s="34">
        <v>100</v>
      </c>
      <c r="I409" s="38" t="s">
        <v>2433</v>
      </c>
      <c r="J409" s="38"/>
      <c r="K409" s="38"/>
      <c r="L409" s="38"/>
      <c r="M409" s="38" t="s">
        <v>2434</v>
      </c>
      <c r="N409" s="38" t="s">
        <v>1189</v>
      </c>
      <c r="O409" s="42"/>
    </row>
    <row r="410" ht="18" customHeight="1" spans="1:15">
      <c r="A410" s="31">
        <v>406</v>
      </c>
      <c r="B410" s="32" t="s">
        <v>2431</v>
      </c>
      <c r="C410" s="33" t="s">
        <v>2440</v>
      </c>
      <c r="D410" s="33" t="s">
        <v>1358</v>
      </c>
      <c r="E410" s="34">
        <v>2595</v>
      </c>
      <c r="F410" s="34">
        <v>1362.33</v>
      </c>
      <c r="G410" s="34">
        <f t="shared" si="6"/>
        <v>1232.67</v>
      </c>
      <c r="H410" s="34">
        <v>100</v>
      </c>
      <c r="I410" s="38" t="s">
        <v>2433</v>
      </c>
      <c r="J410" s="38"/>
      <c r="K410" s="38"/>
      <c r="L410" s="38"/>
      <c r="M410" s="38" t="s">
        <v>2434</v>
      </c>
      <c r="N410" s="38" t="s">
        <v>1189</v>
      </c>
      <c r="O410" s="42"/>
    </row>
    <row r="411" ht="18" customHeight="1" spans="1:15">
      <c r="A411" s="31">
        <v>407</v>
      </c>
      <c r="B411" s="32" t="s">
        <v>2431</v>
      </c>
      <c r="C411" s="33" t="s">
        <v>2441</v>
      </c>
      <c r="D411" s="33" t="s">
        <v>1358</v>
      </c>
      <c r="E411" s="34">
        <v>2595</v>
      </c>
      <c r="F411" s="34">
        <v>1362.33</v>
      </c>
      <c r="G411" s="34">
        <f t="shared" si="6"/>
        <v>1232.67</v>
      </c>
      <c r="H411" s="34">
        <v>100</v>
      </c>
      <c r="I411" s="38" t="s">
        <v>2433</v>
      </c>
      <c r="J411" s="38"/>
      <c r="K411" s="38"/>
      <c r="L411" s="38"/>
      <c r="M411" s="38" t="s">
        <v>2434</v>
      </c>
      <c r="N411" s="38" t="s">
        <v>1189</v>
      </c>
      <c r="O411" s="42"/>
    </row>
    <row r="412" ht="18" customHeight="1" spans="1:15">
      <c r="A412" s="31">
        <v>408</v>
      </c>
      <c r="B412" s="32" t="s">
        <v>2431</v>
      </c>
      <c r="C412" s="33" t="s">
        <v>2442</v>
      </c>
      <c r="D412" s="33" t="s">
        <v>1358</v>
      </c>
      <c r="E412" s="34">
        <v>2595</v>
      </c>
      <c r="F412" s="34">
        <v>1362.33</v>
      </c>
      <c r="G412" s="34">
        <f t="shared" si="6"/>
        <v>1232.67</v>
      </c>
      <c r="H412" s="34">
        <v>100</v>
      </c>
      <c r="I412" s="38" t="s">
        <v>2433</v>
      </c>
      <c r="J412" s="38"/>
      <c r="K412" s="38"/>
      <c r="L412" s="38"/>
      <c r="M412" s="38" t="s">
        <v>2434</v>
      </c>
      <c r="N412" s="38" t="s">
        <v>1189</v>
      </c>
      <c r="O412" s="42"/>
    </row>
    <row r="413" ht="18" customHeight="1" spans="1:15">
      <c r="A413" s="31">
        <v>409</v>
      </c>
      <c r="B413" s="32" t="s">
        <v>2431</v>
      </c>
      <c r="C413" s="33" t="s">
        <v>2443</v>
      </c>
      <c r="D413" s="33" t="s">
        <v>1358</v>
      </c>
      <c r="E413" s="34">
        <v>2595</v>
      </c>
      <c r="F413" s="34">
        <v>1362.33</v>
      </c>
      <c r="G413" s="34">
        <f t="shared" si="6"/>
        <v>1232.67</v>
      </c>
      <c r="H413" s="34">
        <v>100</v>
      </c>
      <c r="I413" s="38" t="s">
        <v>2433</v>
      </c>
      <c r="J413" s="38"/>
      <c r="K413" s="38"/>
      <c r="L413" s="38"/>
      <c r="M413" s="38" t="s">
        <v>2434</v>
      </c>
      <c r="N413" s="38" t="s">
        <v>1189</v>
      </c>
      <c r="O413" s="42"/>
    </row>
    <row r="414" ht="18" customHeight="1" spans="1:15">
      <c r="A414" s="31">
        <v>410</v>
      </c>
      <c r="B414" s="32" t="s">
        <v>2431</v>
      </c>
      <c r="C414" s="33" t="s">
        <v>2444</v>
      </c>
      <c r="D414" s="33" t="s">
        <v>1358</v>
      </c>
      <c r="E414" s="34">
        <v>2595</v>
      </c>
      <c r="F414" s="34">
        <v>1362.33</v>
      </c>
      <c r="G414" s="34">
        <f t="shared" si="6"/>
        <v>1232.67</v>
      </c>
      <c r="H414" s="34">
        <v>100</v>
      </c>
      <c r="I414" s="38" t="s">
        <v>2433</v>
      </c>
      <c r="J414" s="38"/>
      <c r="K414" s="38"/>
      <c r="L414" s="38"/>
      <c r="M414" s="38" t="s">
        <v>2434</v>
      </c>
      <c r="N414" s="38" t="s">
        <v>1189</v>
      </c>
      <c r="O414" s="42"/>
    </row>
    <row r="415" ht="18" customHeight="1" spans="1:15">
      <c r="A415" s="31">
        <v>411</v>
      </c>
      <c r="B415" s="32" t="s">
        <v>2431</v>
      </c>
      <c r="C415" s="33" t="s">
        <v>2445</v>
      </c>
      <c r="D415" s="33" t="s">
        <v>1358</v>
      </c>
      <c r="E415" s="34">
        <v>2595</v>
      </c>
      <c r="F415" s="34">
        <v>1362.33</v>
      </c>
      <c r="G415" s="34">
        <f t="shared" si="6"/>
        <v>1232.67</v>
      </c>
      <c r="H415" s="34">
        <v>100</v>
      </c>
      <c r="I415" s="38" t="s">
        <v>2433</v>
      </c>
      <c r="J415" s="38"/>
      <c r="K415" s="38"/>
      <c r="L415" s="38"/>
      <c r="M415" s="38" t="s">
        <v>2434</v>
      </c>
      <c r="N415" s="38" t="s">
        <v>1189</v>
      </c>
      <c r="O415" s="42"/>
    </row>
    <row r="416" ht="18" customHeight="1" spans="1:15">
      <c r="A416" s="31">
        <v>412</v>
      </c>
      <c r="B416" s="32" t="s">
        <v>2431</v>
      </c>
      <c r="C416" s="33" t="s">
        <v>2446</v>
      </c>
      <c r="D416" s="33" t="s">
        <v>1358</v>
      </c>
      <c r="E416" s="34">
        <v>2595</v>
      </c>
      <c r="F416" s="34">
        <v>1362.33</v>
      </c>
      <c r="G416" s="34">
        <f t="shared" si="6"/>
        <v>1232.67</v>
      </c>
      <c r="H416" s="34">
        <v>100</v>
      </c>
      <c r="I416" s="38" t="s">
        <v>2433</v>
      </c>
      <c r="J416" s="38"/>
      <c r="K416" s="38"/>
      <c r="L416" s="38"/>
      <c r="M416" s="38" t="s">
        <v>2434</v>
      </c>
      <c r="N416" s="38" t="s">
        <v>1189</v>
      </c>
      <c r="O416" s="42"/>
    </row>
    <row r="417" ht="18" customHeight="1" spans="1:15">
      <c r="A417" s="31">
        <v>413</v>
      </c>
      <c r="B417" s="32" t="s">
        <v>2431</v>
      </c>
      <c r="C417" s="33" t="s">
        <v>2447</v>
      </c>
      <c r="D417" s="33" t="s">
        <v>1358</v>
      </c>
      <c r="E417" s="34">
        <v>2595</v>
      </c>
      <c r="F417" s="34">
        <v>1362.33</v>
      </c>
      <c r="G417" s="34">
        <f t="shared" si="6"/>
        <v>1232.67</v>
      </c>
      <c r="H417" s="34">
        <v>100</v>
      </c>
      <c r="I417" s="38" t="s">
        <v>2433</v>
      </c>
      <c r="J417" s="38"/>
      <c r="K417" s="38"/>
      <c r="L417" s="38"/>
      <c r="M417" s="38" t="s">
        <v>2434</v>
      </c>
      <c r="N417" s="38" t="s">
        <v>1189</v>
      </c>
      <c r="O417" s="42"/>
    </row>
    <row r="418" ht="18" customHeight="1" spans="1:15">
      <c r="A418" s="31">
        <v>414</v>
      </c>
      <c r="B418" s="32" t="s">
        <v>2431</v>
      </c>
      <c r="C418" s="33" t="s">
        <v>2448</v>
      </c>
      <c r="D418" s="33" t="s">
        <v>1358</v>
      </c>
      <c r="E418" s="34">
        <v>2595</v>
      </c>
      <c r="F418" s="34">
        <v>1362.33</v>
      </c>
      <c r="G418" s="34">
        <f t="shared" si="6"/>
        <v>1232.67</v>
      </c>
      <c r="H418" s="34">
        <v>100</v>
      </c>
      <c r="I418" s="38" t="s">
        <v>2433</v>
      </c>
      <c r="J418" s="38"/>
      <c r="K418" s="38"/>
      <c r="L418" s="38"/>
      <c r="M418" s="38" t="s">
        <v>2434</v>
      </c>
      <c r="N418" s="38" t="s">
        <v>1189</v>
      </c>
      <c r="O418" s="42"/>
    </row>
    <row r="419" ht="18" customHeight="1" spans="1:15">
      <c r="A419" s="31">
        <v>415</v>
      </c>
      <c r="B419" s="32" t="s">
        <v>2431</v>
      </c>
      <c r="C419" s="33" t="s">
        <v>2449</v>
      </c>
      <c r="D419" s="33" t="s">
        <v>1358</v>
      </c>
      <c r="E419" s="34">
        <v>2595</v>
      </c>
      <c r="F419" s="34">
        <v>1362.33</v>
      </c>
      <c r="G419" s="34">
        <f t="shared" si="6"/>
        <v>1232.67</v>
      </c>
      <c r="H419" s="34">
        <v>100</v>
      </c>
      <c r="I419" s="38" t="s">
        <v>2433</v>
      </c>
      <c r="J419" s="38"/>
      <c r="K419" s="38"/>
      <c r="L419" s="38"/>
      <c r="M419" s="38" t="s">
        <v>2434</v>
      </c>
      <c r="N419" s="38" t="s">
        <v>1189</v>
      </c>
      <c r="O419" s="42"/>
    </row>
    <row r="420" ht="18" customHeight="1" spans="1:15">
      <c r="A420" s="31">
        <v>416</v>
      </c>
      <c r="B420" s="32" t="s">
        <v>2431</v>
      </c>
      <c r="C420" s="33" t="s">
        <v>2450</v>
      </c>
      <c r="D420" s="33" t="s">
        <v>1358</v>
      </c>
      <c r="E420" s="34">
        <v>2595</v>
      </c>
      <c r="F420" s="34">
        <v>1362.33</v>
      </c>
      <c r="G420" s="34">
        <f t="shared" si="6"/>
        <v>1232.67</v>
      </c>
      <c r="H420" s="34">
        <v>100</v>
      </c>
      <c r="I420" s="38" t="s">
        <v>2433</v>
      </c>
      <c r="J420" s="38"/>
      <c r="K420" s="38"/>
      <c r="L420" s="38"/>
      <c r="M420" s="38" t="s">
        <v>2434</v>
      </c>
      <c r="N420" s="38" t="s">
        <v>1189</v>
      </c>
      <c r="O420" s="42"/>
    </row>
    <row r="421" ht="18" customHeight="1" spans="1:15">
      <c r="A421" s="31">
        <v>417</v>
      </c>
      <c r="B421" s="32" t="s">
        <v>2431</v>
      </c>
      <c r="C421" s="33" t="s">
        <v>2451</v>
      </c>
      <c r="D421" s="33" t="s">
        <v>1358</v>
      </c>
      <c r="E421" s="34">
        <v>2595</v>
      </c>
      <c r="F421" s="34">
        <v>1362.33</v>
      </c>
      <c r="G421" s="34">
        <f t="shared" si="6"/>
        <v>1232.67</v>
      </c>
      <c r="H421" s="34">
        <v>100</v>
      </c>
      <c r="I421" s="38" t="s">
        <v>2433</v>
      </c>
      <c r="J421" s="38"/>
      <c r="K421" s="38"/>
      <c r="L421" s="38"/>
      <c r="M421" s="38" t="s">
        <v>2434</v>
      </c>
      <c r="N421" s="38" t="s">
        <v>1189</v>
      </c>
      <c r="O421" s="42"/>
    </row>
    <row r="422" ht="18" customHeight="1" spans="1:15">
      <c r="A422" s="31">
        <v>418</v>
      </c>
      <c r="B422" s="32" t="s">
        <v>2431</v>
      </c>
      <c r="C422" s="33" t="s">
        <v>2452</v>
      </c>
      <c r="D422" s="33" t="s">
        <v>1358</v>
      </c>
      <c r="E422" s="34">
        <v>2595</v>
      </c>
      <c r="F422" s="34">
        <v>1362.33</v>
      </c>
      <c r="G422" s="34">
        <f t="shared" si="6"/>
        <v>1232.67</v>
      </c>
      <c r="H422" s="34">
        <v>100</v>
      </c>
      <c r="I422" s="38" t="s">
        <v>2433</v>
      </c>
      <c r="J422" s="38"/>
      <c r="K422" s="38"/>
      <c r="L422" s="38"/>
      <c r="M422" s="38" t="s">
        <v>2434</v>
      </c>
      <c r="N422" s="38" t="s">
        <v>1189</v>
      </c>
      <c r="O422" s="42"/>
    </row>
    <row r="423" ht="18" customHeight="1" spans="1:15">
      <c r="A423" s="31">
        <v>419</v>
      </c>
      <c r="B423" s="32" t="s">
        <v>2431</v>
      </c>
      <c r="C423" s="33" t="s">
        <v>2453</v>
      </c>
      <c r="D423" s="33" t="s">
        <v>1358</v>
      </c>
      <c r="E423" s="34">
        <v>2595</v>
      </c>
      <c r="F423" s="34">
        <v>1362.33</v>
      </c>
      <c r="G423" s="34">
        <f t="shared" si="6"/>
        <v>1232.67</v>
      </c>
      <c r="H423" s="34">
        <v>100</v>
      </c>
      <c r="I423" s="38" t="s">
        <v>2433</v>
      </c>
      <c r="J423" s="38"/>
      <c r="K423" s="38"/>
      <c r="L423" s="38"/>
      <c r="M423" s="38" t="s">
        <v>2434</v>
      </c>
      <c r="N423" s="38" t="s">
        <v>1189</v>
      </c>
      <c r="O423" s="42"/>
    </row>
    <row r="424" ht="18" customHeight="1" spans="1:15">
      <c r="A424" s="31">
        <v>420</v>
      </c>
      <c r="B424" s="32" t="s">
        <v>2431</v>
      </c>
      <c r="C424" s="33" t="s">
        <v>2454</v>
      </c>
      <c r="D424" s="33" t="s">
        <v>1358</v>
      </c>
      <c r="E424" s="34">
        <v>2595</v>
      </c>
      <c r="F424" s="34">
        <v>1362.33</v>
      </c>
      <c r="G424" s="34">
        <f t="shared" si="6"/>
        <v>1232.67</v>
      </c>
      <c r="H424" s="34">
        <v>100</v>
      </c>
      <c r="I424" s="38" t="s">
        <v>2433</v>
      </c>
      <c r="J424" s="38"/>
      <c r="K424" s="38"/>
      <c r="L424" s="38"/>
      <c r="M424" s="38" t="s">
        <v>2434</v>
      </c>
      <c r="N424" s="38" t="s">
        <v>1189</v>
      </c>
      <c r="O424" s="42"/>
    </row>
    <row r="425" ht="18" customHeight="1" spans="1:15">
      <c r="A425" s="31">
        <v>421</v>
      </c>
      <c r="B425" s="32" t="s">
        <v>2431</v>
      </c>
      <c r="C425" s="33" t="s">
        <v>2455</v>
      </c>
      <c r="D425" s="33" t="s">
        <v>1358</v>
      </c>
      <c r="E425" s="34">
        <v>2595</v>
      </c>
      <c r="F425" s="34">
        <v>1362.33</v>
      </c>
      <c r="G425" s="34">
        <f t="shared" si="6"/>
        <v>1232.67</v>
      </c>
      <c r="H425" s="34">
        <v>100</v>
      </c>
      <c r="I425" s="38" t="s">
        <v>2433</v>
      </c>
      <c r="J425" s="38"/>
      <c r="K425" s="38"/>
      <c r="L425" s="38"/>
      <c r="M425" s="38" t="s">
        <v>2434</v>
      </c>
      <c r="N425" s="38" t="s">
        <v>1189</v>
      </c>
      <c r="O425" s="42"/>
    </row>
    <row r="426" spans="1:15">
      <c r="A426" s="44"/>
      <c r="B426" s="44" t="s">
        <v>2456</v>
      </c>
      <c r="C426" s="44"/>
      <c r="D426" s="44"/>
      <c r="E426" s="45">
        <f>SUM(E5:E425)</f>
        <v>2315850</v>
      </c>
      <c r="F426" s="45">
        <f>SUM(F5:F425)</f>
        <v>1534383.51</v>
      </c>
      <c r="G426" s="45">
        <f>SUM(G5:G425)</f>
        <v>781466.49</v>
      </c>
      <c r="H426" s="45">
        <f>SUM(H5:H425)</f>
        <v>42600</v>
      </c>
      <c r="I426" s="31"/>
      <c r="J426" s="44"/>
      <c r="K426" s="44"/>
      <c r="L426" s="44"/>
      <c r="M426" s="44"/>
      <c r="N426" s="44"/>
      <c r="O426" s="44"/>
    </row>
    <row r="427" s="20" customFormat="1" ht="14.25" customHeight="1" spans="1:15">
      <c r="A427" s="46" t="s">
        <v>1222</v>
      </c>
      <c r="B427" s="46"/>
      <c r="C427" s="46"/>
      <c r="D427" s="46"/>
      <c r="E427" s="46"/>
      <c r="F427" s="47" t="s">
        <v>1223</v>
      </c>
      <c r="G427" s="48"/>
      <c r="H427" s="48"/>
      <c r="I427" s="54"/>
      <c r="J427" s="48"/>
      <c r="K427" s="48"/>
      <c r="L427" s="55"/>
      <c r="M427" s="55"/>
      <c r="N427" s="56"/>
      <c r="O427" s="56"/>
    </row>
    <row r="428" s="20" customFormat="1" ht="15.75" spans="1:15">
      <c r="A428" s="49" t="s">
        <v>1224</v>
      </c>
      <c r="B428" s="50"/>
      <c r="C428" s="50"/>
      <c r="D428" s="51"/>
      <c r="E428" s="50"/>
      <c r="F428" s="52"/>
      <c r="G428" s="52"/>
      <c r="H428" s="52"/>
      <c r="I428" s="57"/>
      <c r="J428" s="50"/>
      <c r="K428" s="50"/>
      <c r="L428" s="50"/>
      <c r="M428" s="50"/>
      <c r="N428" s="57"/>
      <c r="O428" s="57"/>
    </row>
    <row r="429" s="20" customFormat="1" ht="14.25" customHeight="1" spans="1:15">
      <c r="A429" s="46"/>
      <c r="B429" s="46"/>
      <c r="C429" s="46"/>
      <c r="D429" s="46"/>
      <c r="E429" s="46"/>
      <c r="F429" s="48"/>
      <c r="G429" s="48"/>
      <c r="H429" s="48"/>
      <c r="I429" s="54"/>
      <c r="J429" s="48"/>
      <c r="K429" s="48"/>
      <c r="L429" s="55"/>
      <c r="M429" s="55"/>
      <c r="N429" s="56"/>
      <c r="O429" s="56"/>
    </row>
    <row r="430" s="20" customFormat="1" ht="15.75" spans="1:15">
      <c r="A430" s="49"/>
      <c r="B430" s="50"/>
      <c r="C430" s="50"/>
      <c r="D430" s="51"/>
      <c r="E430" s="50"/>
      <c r="F430" s="52"/>
      <c r="G430" s="52"/>
      <c r="H430" s="52"/>
      <c r="I430" s="57"/>
      <c r="J430" s="50"/>
      <c r="K430" s="50"/>
      <c r="L430" s="50"/>
      <c r="M430" s="50"/>
      <c r="N430" s="57"/>
      <c r="O430" s="57"/>
    </row>
    <row r="445" spans="5:5">
      <c r="E445" s="53"/>
    </row>
  </sheetData>
  <autoFilter ref="A4:Y428">
    <extLst/>
  </autoFilter>
  <mergeCells count="3">
    <mergeCell ref="A1:O1"/>
    <mergeCell ref="A2:O2"/>
    <mergeCell ref="O5:O29"/>
  </mergeCells>
  <pageMargins left="0.354330708661417" right="0.196850393700787" top="0.748031496062992" bottom="0.511811023622047" header="0.31496062992126" footer="0.31496062992126"/>
  <pageSetup paperSize="9" scale="75" orientation="landscape"/>
  <headerFooter>
    <oddFooter>&amp;C&amp;P</oddFooter>
  </headerFooter>
  <rowBreaks count="1" manualBreakCount="1">
    <brk id="394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57"/>
  <sheetViews>
    <sheetView tabSelected="1" workbookViewId="0">
      <selection activeCell="G49" sqref="G49"/>
    </sheetView>
  </sheetViews>
  <sheetFormatPr defaultColWidth="7.75" defaultRowHeight="12.75"/>
  <cols>
    <col min="1" max="1" width="10" style="3" customWidth="1"/>
    <col min="2" max="2" width="34.6333333333333" style="3" customWidth="1"/>
    <col min="3" max="3" width="28.875" style="4" customWidth="1"/>
    <col min="4" max="4" width="7.38333333333333" style="4" customWidth="1"/>
    <col min="5" max="5" width="15" style="5" customWidth="1"/>
    <col min="6" max="6" width="13.25" style="6" customWidth="1"/>
    <col min="7" max="7" width="12.25" style="6" customWidth="1"/>
    <col min="8" max="8" width="11" style="6" customWidth="1"/>
    <col min="9" max="9" width="9.63333333333333" style="3" customWidth="1"/>
    <col min="10" max="10" width="12.6333333333333" style="3" customWidth="1"/>
    <col min="11" max="11" width="13.3833333333333" style="3" customWidth="1"/>
    <col min="12" max="12" width="8.25" style="4" customWidth="1"/>
    <col min="13" max="212" width="7.75" style="3"/>
    <col min="213" max="213" width="34.8833333333333" style="3" customWidth="1"/>
    <col min="214" max="214" width="11.3833333333333" style="3" customWidth="1"/>
    <col min="215" max="215" width="34.8833333333333" style="3" customWidth="1"/>
    <col min="216" max="216" width="7" style="3" customWidth="1"/>
    <col min="217" max="217" width="24.3833333333333" style="3" customWidth="1"/>
    <col min="218" max="218" width="34" style="3" customWidth="1"/>
    <col min="219" max="219" width="7" style="3" customWidth="1"/>
    <col min="220" max="220" width="8.75" style="3" customWidth="1"/>
    <col min="221" max="221" width="7" style="3" customWidth="1"/>
    <col min="222" max="222" width="11.3833333333333" style="3" customWidth="1"/>
    <col min="223" max="224" width="7" style="3" customWidth="1"/>
    <col min="225" max="228" width="9.63333333333333" style="3" customWidth="1"/>
    <col min="229" max="229" width="12.25" style="3" customWidth="1"/>
    <col min="230" max="230" width="8.75" style="3" customWidth="1"/>
    <col min="231" max="231" width="14.8833333333333" style="3" customWidth="1"/>
    <col min="232" max="232" width="8.75" style="3" customWidth="1"/>
    <col min="233" max="238" width="7" style="3" customWidth="1"/>
    <col min="239" max="239" width="7.88333333333333" style="3" customWidth="1"/>
    <col min="240" max="241" width="7" style="3" customWidth="1"/>
    <col min="242" max="242" width="16.5" style="3" customWidth="1"/>
    <col min="243" max="244" width="11.3833333333333" style="3" customWidth="1"/>
    <col min="245" max="245" width="7" style="3" customWidth="1"/>
    <col min="246" max="246" width="8.75" style="3" customWidth="1"/>
    <col min="247" max="252" width="7" style="3" customWidth="1"/>
    <col min="253" max="254" width="9.63333333333333" style="3" customWidth="1"/>
    <col min="255" max="255" width="7" style="3" customWidth="1"/>
    <col min="256" max="256" width="20" style="3" customWidth="1"/>
    <col min="257" max="258" width="7" style="3" customWidth="1"/>
    <col min="259" max="468" width="7.75" style="3"/>
    <col min="469" max="469" width="34.8833333333333" style="3" customWidth="1"/>
    <col min="470" max="470" width="11.3833333333333" style="3" customWidth="1"/>
    <col min="471" max="471" width="34.8833333333333" style="3" customWidth="1"/>
    <col min="472" max="472" width="7" style="3" customWidth="1"/>
    <col min="473" max="473" width="24.3833333333333" style="3" customWidth="1"/>
    <col min="474" max="474" width="34" style="3" customWidth="1"/>
    <col min="475" max="475" width="7" style="3" customWidth="1"/>
    <col min="476" max="476" width="8.75" style="3" customWidth="1"/>
    <col min="477" max="477" width="7" style="3" customWidth="1"/>
    <col min="478" max="478" width="11.3833333333333" style="3" customWidth="1"/>
    <col min="479" max="480" width="7" style="3" customWidth="1"/>
    <col min="481" max="484" width="9.63333333333333" style="3" customWidth="1"/>
    <col min="485" max="485" width="12.25" style="3" customWidth="1"/>
    <col min="486" max="486" width="8.75" style="3" customWidth="1"/>
    <col min="487" max="487" width="14.8833333333333" style="3" customWidth="1"/>
    <col min="488" max="488" width="8.75" style="3" customWidth="1"/>
    <col min="489" max="494" width="7" style="3" customWidth="1"/>
    <col min="495" max="495" width="7.88333333333333" style="3" customWidth="1"/>
    <col min="496" max="497" width="7" style="3" customWidth="1"/>
    <col min="498" max="498" width="16.5" style="3" customWidth="1"/>
    <col min="499" max="500" width="11.3833333333333" style="3" customWidth="1"/>
    <col min="501" max="501" width="7" style="3" customWidth="1"/>
    <col min="502" max="502" width="8.75" style="3" customWidth="1"/>
    <col min="503" max="508" width="7" style="3" customWidth="1"/>
    <col min="509" max="510" width="9.63333333333333" style="3" customWidth="1"/>
    <col min="511" max="511" width="7" style="3" customWidth="1"/>
    <col min="512" max="512" width="20" style="3" customWidth="1"/>
    <col min="513" max="514" width="7" style="3" customWidth="1"/>
    <col min="515" max="724" width="7.75" style="3"/>
    <col min="725" max="725" width="34.8833333333333" style="3" customWidth="1"/>
    <col min="726" max="726" width="11.3833333333333" style="3" customWidth="1"/>
    <col min="727" max="727" width="34.8833333333333" style="3" customWidth="1"/>
    <col min="728" max="728" width="7" style="3" customWidth="1"/>
    <col min="729" max="729" width="24.3833333333333" style="3" customWidth="1"/>
    <col min="730" max="730" width="34" style="3" customWidth="1"/>
    <col min="731" max="731" width="7" style="3" customWidth="1"/>
    <col min="732" max="732" width="8.75" style="3" customWidth="1"/>
    <col min="733" max="733" width="7" style="3" customWidth="1"/>
    <col min="734" max="734" width="11.3833333333333" style="3" customWidth="1"/>
    <col min="735" max="736" width="7" style="3" customWidth="1"/>
    <col min="737" max="740" width="9.63333333333333" style="3" customWidth="1"/>
    <col min="741" max="741" width="12.25" style="3" customWidth="1"/>
    <col min="742" max="742" width="8.75" style="3" customWidth="1"/>
    <col min="743" max="743" width="14.8833333333333" style="3" customWidth="1"/>
    <col min="744" max="744" width="8.75" style="3" customWidth="1"/>
    <col min="745" max="750" width="7" style="3" customWidth="1"/>
    <col min="751" max="751" width="7.88333333333333" style="3" customWidth="1"/>
    <col min="752" max="753" width="7" style="3" customWidth="1"/>
    <col min="754" max="754" width="16.5" style="3" customWidth="1"/>
    <col min="755" max="756" width="11.3833333333333" style="3" customWidth="1"/>
    <col min="757" max="757" width="7" style="3" customWidth="1"/>
    <col min="758" max="758" width="8.75" style="3" customWidth="1"/>
    <col min="759" max="764" width="7" style="3" customWidth="1"/>
    <col min="765" max="766" width="9.63333333333333" style="3" customWidth="1"/>
    <col min="767" max="767" width="7" style="3" customWidth="1"/>
    <col min="768" max="768" width="20" style="3" customWidth="1"/>
    <col min="769" max="770" width="7" style="3" customWidth="1"/>
    <col min="771" max="980" width="7.75" style="3"/>
    <col min="981" max="981" width="34.8833333333333" style="3" customWidth="1"/>
    <col min="982" max="982" width="11.3833333333333" style="3" customWidth="1"/>
    <col min="983" max="983" width="34.8833333333333" style="3" customWidth="1"/>
    <col min="984" max="984" width="7" style="3" customWidth="1"/>
    <col min="985" max="985" width="24.3833333333333" style="3" customWidth="1"/>
    <col min="986" max="986" width="34" style="3" customWidth="1"/>
    <col min="987" max="987" width="7" style="3" customWidth="1"/>
    <col min="988" max="988" width="8.75" style="3" customWidth="1"/>
    <col min="989" max="989" width="7" style="3" customWidth="1"/>
    <col min="990" max="990" width="11.3833333333333" style="3" customWidth="1"/>
    <col min="991" max="992" width="7" style="3" customWidth="1"/>
    <col min="993" max="996" width="9.63333333333333" style="3" customWidth="1"/>
    <col min="997" max="997" width="12.25" style="3" customWidth="1"/>
    <col min="998" max="998" width="8.75" style="3" customWidth="1"/>
    <col min="999" max="999" width="14.8833333333333" style="3" customWidth="1"/>
    <col min="1000" max="1000" width="8.75" style="3" customWidth="1"/>
    <col min="1001" max="1006" width="7" style="3" customWidth="1"/>
    <col min="1007" max="1007" width="7.88333333333333" style="3" customWidth="1"/>
    <col min="1008" max="1009" width="7" style="3" customWidth="1"/>
    <col min="1010" max="1010" width="16.5" style="3" customWidth="1"/>
    <col min="1011" max="1012" width="11.3833333333333" style="3" customWidth="1"/>
    <col min="1013" max="1013" width="7" style="3" customWidth="1"/>
    <col min="1014" max="1014" width="8.75" style="3" customWidth="1"/>
    <col min="1015" max="1020" width="7" style="3" customWidth="1"/>
    <col min="1021" max="1022" width="9.63333333333333" style="3" customWidth="1"/>
    <col min="1023" max="1023" width="7" style="3" customWidth="1"/>
    <col min="1024" max="1024" width="20" style="3" customWidth="1"/>
    <col min="1025" max="1026" width="7" style="3" customWidth="1"/>
    <col min="1027" max="1236" width="7.75" style="3"/>
    <col min="1237" max="1237" width="34.8833333333333" style="3" customWidth="1"/>
    <col min="1238" max="1238" width="11.3833333333333" style="3" customWidth="1"/>
    <col min="1239" max="1239" width="34.8833333333333" style="3" customWidth="1"/>
    <col min="1240" max="1240" width="7" style="3" customWidth="1"/>
    <col min="1241" max="1241" width="24.3833333333333" style="3" customWidth="1"/>
    <col min="1242" max="1242" width="34" style="3" customWidth="1"/>
    <col min="1243" max="1243" width="7" style="3" customWidth="1"/>
    <col min="1244" max="1244" width="8.75" style="3" customWidth="1"/>
    <col min="1245" max="1245" width="7" style="3" customWidth="1"/>
    <col min="1246" max="1246" width="11.3833333333333" style="3" customWidth="1"/>
    <col min="1247" max="1248" width="7" style="3" customWidth="1"/>
    <col min="1249" max="1252" width="9.63333333333333" style="3" customWidth="1"/>
    <col min="1253" max="1253" width="12.25" style="3" customWidth="1"/>
    <col min="1254" max="1254" width="8.75" style="3" customWidth="1"/>
    <col min="1255" max="1255" width="14.8833333333333" style="3" customWidth="1"/>
    <col min="1256" max="1256" width="8.75" style="3" customWidth="1"/>
    <col min="1257" max="1262" width="7" style="3" customWidth="1"/>
    <col min="1263" max="1263" width="7.88333333333333" style="3" customWidth="1"/>
    <col min="1264" max="1265" width="7" style="3" customWidth="1"/>
    <col min="1266" max="1266" width="16.5" style="3" customWidth="1"/>
    <col min="1267" max="1268" width="11.3833333333333" style="3" customWidth="1"/>
    <col min="1269" max="1269" width="7" style="3" customWidth="1"/>
    <col min="1270" max="1270" width="8.75" style="3" customWidth="1"/>
    <col min="1271" max="1276" width="7" style="3" customWidth="1"/>
    <col min="1277" max="1278" width="9.63333333333333" style="3" customWidth="1"/>
    <col min="1279" max="1279" width="7" style="3" customWidth="1"/>
    <col min="1280" max="1280" width="20" style="3" customWidth="1"/>
    <col min="1281" max="1282" width="7" style="3" customWidth="1"/>
    <col min="1283" max="1492" width="7.75" style="3"/>
    <col min="1493" max="1493" width="34.8833333333333" style="3" customWidth="1"/>
    <col min="1494" max="1494" width="11.3833333333333" style="3" customWidth="1"/>
    <col min="1495" max="1495" width="34.8833333333333" style="3" customWidth="1"/>
    <col min="1496" max="1496" width="7" style="3" customWidth="1"/>
    <col min="1497" max="1497" width="24.3833333333333" style="3" customWidth="1"/>
    <col min="1498" max="1498" width="34" style="3" customWidth="1"/>
    <col min="1499" max="1499" width="7" style="3" customWidth="1"/>
    <col min="1500" max="1500" width="8.75" style="3" customWidth="1"/>
    <col min="1501" max="1501" width="7" style="3" customWidth="1"/>
    <col min="1502" max="1502" width="11.3833333333333" style="3" customWidth="1"/>
    <col min="1503" max="1504" width="7" style="3" customWidth="1"/>
    <col min="1505" max="1508" width="9.63333333333333" style="3" customWidth="1"/>
    <col min="1509" max="1509" width="12.25" style="3" customWidth="1"/>
    <col min="1510" max="1510" width="8.75" style="3" customWidth="1"/>
    <col min="1511" max="1511" width="14.8833333333333" style="3" customWidth="1"/>
    <col min="1512" max="1512" width="8.75" style="3" customWidth="1"/>
    <col min="1513" max="1518" width="7" style="3" customWidth="1"/>
    <col min="1519" max="1519" width="7.88333333333333" style="3" customWidth="1"/>
    <col min="1520" max="1521" width="7" style="3" customWidth="1"/>
    <col min="1522" max="1522" width="16.5" style="3" customWidth="1"/>
    <col min="1523" max="1524" width="11.3833333333333" style="3" customWidth="1"/>
    <col min="1525" max="1525" width="7" style="3" customWidth="1"/>
    <col min="1526" max="1526" width="8.75" style="3" customWidth="1"/>
    <col min="1527" max="1532" width="7" style="3" customWidth="1"/>
    <col min="1533" max="1534" width="9.63333333333333" style="3" customWidth="1"/>
    <col min="1535" max="1535" width="7" style="3" customWidth="1"/>
    <col min="1536" max="1536" width="20" style="3" customWidth="1"/>
    <col min="1537" max="1538" width="7" style="3" customWidth="1"/>
    <col min="1539" max="1748" width="7.75" style="3"/>
    <col min="1749" max="1749" width="34.8833333333333" style="3" customWidth="1"/>
    <col min="1750" max="1750" width="11.3833333333333" style="3" customWidth="1"/>
    <col min="1751" max="1751" width="34.8833333333333" style="3" customWidth="1"/>
    <col min="1752" max="1752" width="7" style="3" customWidth="1"/>
    <col min="1753" max="1753" width="24.3833333333333" style="3" customWidth="1"/>
    <col min="1754" max="1754" width="34" style="3" customWidth="1"/>
    <col min="1755" max="1755" width="7" style="3" customWidth="1"/>
    <col min="1756" max="1756" width="8.75" style="3" customWidth="1"/>
    <col min="1757" max="1757" width="7" style="3" customWidth="1"/>
    <col min="1758" max="1758" width="11.3833333333333" style="3" customWidth="1"/>
    <col min="1759" max="1760" width="7" style="3" customWidth="1"/>
    <col min="1761" max="1764" width="9.63333333333333" style="3" customWidth="1"/>
    <col min="1765" max="1765" width="12.25" style="3" customWidth="1"/>
    <col min="1766" max="1766" width="8.75" style="3" customWidth="1"/>
    <col min="1767" max="1767" width="14.8833333333333" style="3" customWidth="1"/>
    <col min="1768" max="1768" width="8.75" style="3" customWidth="1"/>
    <col min="1769" max="1774" width="7" style="3" customWidth="1"/>
    <col min="1775" max="1775" width="7.88333333333333" style="3" customWidth="1"/>
    <col min="1776" max="1777" width="7" style="3" customWidth="1"/>
    <col min="1778" max="1778" width="16.5" style="3" customWidth="1"/>
    <col min="1779" max="1780" width="11.3833333333333" style="3" customWidth="1"/>
    <col min="1781" max="1781" width="7" style="3" customWidth="1"/>
    <col min="1782" max="1782" width="8.75" style="3" customWidth="1"/>
    <col min="1783" max="1788" width="7" style="3" customWidth="1"/>
    <col min="1789" max="1790" width="9.63333333333333" style="3" customWidth="1"/>
    <col min="1791" max="1791" width="7" style="3" customWidth="1"/>
    <col min="1792" max="1792" width="20" style="3" customWidth="1"/>
    <col min="1793" max="1794" width="7" style="3" customWidth="1"/>
    <col min="1795" max="2004" width="7.75" style="3"/>
    <col min="2005" max="2005" width="34.8833333333333" style="3" customWidth="1"/>
    <col min="2006" max="2006" width="11.3833333333333" style="3" customWidth="1"/>
    <col min="2007" max="2007" width="34.8833333333333" style="3" customWidth="1"/>
    <col min="2008" max="2008" width="7" style="3" customWidth="1"/>
    <col min="2009" max="2009" width="24.3833333333333" style="3" customWidth="1"/>
    <col min="2010" max="2010" width="34" style="3" customWidth="1"/>
    <col min="2011" max="2011" width="7" style="3" customWidth="1"/>
    <col min="2012" max="2012" width="8.75" style="3" customWidth="1"/>
    <col min="2013" max="2013" width="7" style="3" customWidth="1"/>
    <col min="2014" max="2014" width="11.3833333333333" style="3" customWidth="1"/>
    <col min="2015" max="2016" width="7" style="3" customWidth="1"/>
    <col min="2017" max="2020" width="9.63333333333333" style="3" customWidth="1"/>
    <col min="2021" max="2021" width="12.25" style="3" customWidth="1"/>
    <col min="2022" max="2022" width="8.75" style="3" customWidth="1"/>
    <col min="2023" max="2023" width="14.8833333333333" style="3" customWidth="1"/>
    <col min="2024" max="2024" width="8.75" style="3" customWidth="1"/>
    <col min="2025" max="2030" width="7" style="3" customWidth="1"/>
    <col min="2031" max="2031" width="7.88333333333333" style="3" customWidth="1"/>
    <col min="2032" max="2033" width="7" style="3" customWidth="1"/>
    <col min="2034" max="2034" width="16.5" style="3" customWidth="1"/>
    <col min="2035" max="2036" width="11.3833333333333" style="3" customWidth="1"/>
    <col min="2037" max="2037" width="7" style="3" customWidth="1"/>
    <col min="2038" max="2038" width="8.75" style="3" customWidth="1"/>
    <col min="2039" max="2044" width="7" style="3" customWidth="1"/>
    <col min="2045" max="2046" width="9.63333333333333" style="3" customWidth="1"/>
    <col min="2047" max="2047" width="7" style="3" customWidth="1"/>
    <col min="2048" max="2048" width="20" style="3" customWidth="1"/>
    <col min="2049" max="2050" width="7" style="3" customWidth="1"/>
    <col min="2051" max="2260" width="7.75" style="3"/>
    <col min="2261" max="2261" width="34.8833333333333" style="3" customWidth="1"/>
    <col min="2262" max="2262" width="11.3833333333333" style="3" customWidth="1"/>
    <col min="2263" max="2263" width="34.8833333333333" style="3" customWidth="1"/>
    <col min="2264" max="2264" width="7" style="3" customWidth="1"/>
    <col min="2265" max="2265" width="24.3833333333333" style="3" customWidth="1"/>
    <col min="2266" max="2266" width="34" style="3" customWidth="1"/>
    <col min="2267" max="2267" width="7" style="3" customWidth="1"/>
    <col min="2268" max="2268" width="8.75" style="3" customWidth="1"/>
    <col min="2269" max="2269" width="7" style="3" customWidth="1"/>
    <col min="2270" max="2270" width="11.3833333333333" style="3" customWidth="1"/>
    <col min="2271" max="2272" width="7" style="3" customWidth="1"/>
    <col min="2273" max="2276" width="9.63333333333333" style="3" customWidth="1"/>
    <col min="2277" max="2277" width="12.25" style="3" customWidth="1"/>
    <col min="2278" max="2278" width="8.75" style="3" customWidth="1"/>
    <col min="2279" max="2279" width="14.8833333333333" style="3" customWidth="1"/>
    <col min="2280" max="2280" width="8.75" style="3" customWidth="1"/>
    <col min="2281" max="2286" width="7" style="3" customWidth="1"/>
    <col min="2287" max="2287" width="7.88333333333333" style="3" customWidth="1"/>
    <col min="2288" max="2289" width="7" style="3" customWidth="1"/>
    <col min="2290" max="2290" width="16.5" style="3" customWidth="1"/>
    <col min="2291" max="2292" width="11.3833333333333" style="3" customWidth="1"/>
    <col min="2293" max="2293" width="7" style="3" customWidth="1"/>
    <col min="2294" max="2294" width="8.75" style="3" customWidth="1"/>
    <col min="2295" max="2300" width="7" style="3" customWidth="1"/>
    <col min="2301" max="2302" width="9.63333333333333" style="3" customWidth="1"/>
    <col min="2303" max="2303" width="7" style="3" customWidth="1"/>
    <col min="2304" max="2304" width="20" style="3" customWidth="1"/>
    <col min="2305" max="2306" width="7" style="3" customWidth="1"/>
    <col min="2307" max="2516" width="7.75" style="3"/>
    <col min="2517" max="2517" width="34.8833333333333" style="3" customWidth="1"/>
    <col min="2518" max="2518" width="11.3833333333333" style="3" customWidth="1"/>
    <col min="2519" max="2519" width="34.8833333333333" style="3" customWidth="1"/>
    <col min="2520" max="2520" width="7" style="3" customWidth="1"/>
    <col min="2521" max="2521" width="24.3833333333333" style="3" customWidth="1"/>
    <col min="2522" max="2522" width="34" style="3" customWidth="1"/>
    <col min="2523" max="2523" width="7" style="3" customWidth="1"/>
    <col min="2524" max="2524" width="8.75" style="3" customWidth="1"/>
    <col min="2525" max="2525" width="7" style="3" customWidth="1"/>
    <col min="2526" max="2526" width="11.3833333333333" style="3" customWidth="1"/>
    <col min="2527" max="2528" width="7" style="3" customWidth="1"/>
    <col min="2529" max="2532" width="9.63333333333333" style="3" customWidth="1"/>
    <col min="2533" max="2533" width="12.25" style="3" customWidth="1"/>
    <col min="2534" max="2534" width="8.75" style="3" customWidth="1"/>
    <col min="2535" max="2535" width="14.8833333333333" style="3" customWidth="1"/>
    <col min="2536" max="2536" width="8.75" style="3" customWidth="1"/>
    <col min="2537" max="2542" width="7" style="3" customWidth="1"/>
    <col min="2543" max="2543" width="7.88333333333333" style="3" customWidth="1"/>
    <col min="2544" max="2545" width="7" style="3" customWidth="1"/>
    <col min="2546" max="2546" width="16.5" style="3" customWidth="1"/>
    <col min="2547" max="2548" width="11.3833333333333" style="3" customWidth="1"/>
    <col min="2549" max="2549" width="7" style="3" customWidth="1"/>
    <col min="2550" max="2550" width="8.75" style="3" customWidth="1"/>
    <col min="2551" max="2556" width="7" style="3" customWidth="1"/>
    <col min="2557" max="2558" width="9.63333333333333" style="3" customWidth="1"/>
    <col min="2559" max="2559" width="7" style="3" customWidth="1"/>
    <col min="2560" max="2560" width="20" style="3" customWidth="1"/>
    <col min="2561" max="2562" width="7" style="3" customWidth="1"/>
    <col min="2563" max="2772" width="7.75" style="3"/>
    <col min="2773" max="2773" width="34.8833333333333" style="3" customWidth="1"/>
    <col min="2774" max="2774" width="11.3833333333333" style="3" customWidth="1"/>
    <col min="2775" max="2775" width="34.8833333333333" style="3" customWidth="1"/>
    <col min="2776" max="2776" width="7" style="3" customWidth="1"/>
    <col min="2777" max="2777" width="24.3833333333333" style="3" customWidth="1"/>
    <col min="2778" max="2778" width="34" style="3" customWidth="1"/>
    <col min="2779" max="2779" width="7" style="3" customWidth="1"/>
    <col min="2780" max="2780" width="8.75" style="3" customWidth="1"/>
    <col min="2781" max="2781" width="7" style="3" customWidth="1"/>
    <col min="2782" max="2782" width="11.3833333333333" style="3" customWidth="1"/>
    <col min="2783" max="2784" width="7" style="3" customWidth="1"/>
    <col min="2785" max="2788" width="9.63333333333333" style="3" customWidth="1"/>
    <col min="2789" max="2789" width="12.25" style="3" customWidth="1"/>
    <col min="2790" max="2790" width="8.75" style="3" customWidth="1"/>
    <col min="2791" max="2791" width="14.8833333333333" style="3" customWidth="1"/>
    <col min="2792" max="2792" width="8.75" style="3" customWidth="1"/>
    <col min="2793" max="2798" width="7" style="3" customWidth="1"/>
    <col min="2799" max="2799" width="7.88333333333333" style="3" customWidth="1"/>
    <col min="2800" max="2801" width="7" style="3" customWidth="1"/>
    <col min="2802" max="2802" width="16.5" style="3" customWidth="1"/>
    <col min="2803" max="2804" width="11.3833333333333" style="3" customWidth="1"/>
    <col min="2805" max="2805" width="7" style="3" customWidth="1"/>
    <col min="2806" max="2806" width="8.75" style="3" customWidth="1"/>
    <col min="2807" max="2812" width="7" style="3" customWidth="1"/>
    <col min="2813" max="2814" width="9.63333333333333" style="3" customWidth="1"/>
    <col min="2815" max="2815" width="7" style="3" customWidth="1"/>
    <col min="2816" max="2816" width="20" style="3" customWidth="1"/>
    <col min="2817" max="2818" width="7" style="3" customWidth="1"/>
    <col min="2819" max="3028" width="7.75" style="3"/>
    <col min="3029" max="3029" width="34.8833333333333" style="3" customWidth="1"/>
    <col min="3030" max="3030" width="11.3833333333333" style="3" customWidth="1"/>
    <col min="3031" max="3031" width="34.8833333333333" style="3" customWidth="1"/>
    <col min="3032" max="3032" width="7" style="3" customWidth="1"/>
    <col min="3033" max="3033" width="24.3833333333333" style="3" customWidth="1"/>
    <col min="3034" max="3034" width="34" style="3" customWidth="1"/>
    <col min="3035" max="3035" width="7" style="3" customWidth="1"/>
    <col min="3036" max="3036" width="8.75" style="3" customWidth="1"/>
    <col min="3037" max="3037" width="7" style="3" customWidth="1"/>
    <col min="3038" max="3038" width="11.3833333333333" style="3" customWidth="1"/>
    <col min="3039" max="3040" width="7" style="3" customWidth="1"/>
    <col min="3041" max="3044" width="9.63333333333333" style="3" customWidth="1"/>
    <col min="3045" max="3045" width="12.25" style="3" customWidth="1"/>
    <col min="3046" max="3046" width="8.75" style="3" customWidth="1"/>
    <col min="3047" max="3047" width="14.8833333333333" style="3" customWidth="1"/>
    <col min="3048" max="3048" width="8.75" style="3" customWidth="1"/>
    <col min="3049" max="3054" width="7" style="3" customWidth="1"/>
    <col min="3055" max="3055" width="7.88333333333333" style="3" customWidth="1"/>
    <col min="3056" max="3057" width="7" style="3" customWidth="1"/>
    <col min="3058" max="3058" width="16.5" style="3" customWidth="1"/>
    <col min="3059" max="3060" width="11.3833333333333" style="3" customWidth="1"/>
    <col min="3061" max="3061" width="7" style="3" customWidth="1"/>
    <col min="3062" max="3062" width="8.75" style="3" customWidth="1"/>
    <col min="3063" max="3068" width="7" style="3" customWidth="1"/>
    <col min="3069" max="3070" width="9.63333333333333" style="3" customWidth="1"/>
    <col min="3071" max="3071" width="7" style="3" customWidth="1"/>
    <col min="3072" max="3072" width="20" style="3" customWidth="1"/>
    <col min="3073" max="3074" width="7" style="3" customWidth="1"/>
    <col min="3075" max="3284" width="7.75" style="3"/>
    <col min="3285" max="3285" width="34.8833333333333" style="3" customWidth="1"/>
    <col min="3286" max="3286" width="11.3833333333333" style="3" customWidth="1"/>
    <col min="3287" max="3287" width="34.8833333333333" style="3" customWidth="1"/>
    <col min="3288" max="3288" width="7" style="3" customWidth="1"/>
    <col min="3289" max="3289" width="24.3833333333333" style="3" customWidth="1"/>
    <col min="3290" max="3290" width="34" style="3" customWidth="1"/>
    <col min="3291" max="3291" width="7" style="3" customWidth="1"/>
    <col min="3292" max="3292" width="8.75" style="3" customWidth="1"/>
    <col min="3293" max="3293" width="7" style="3" customWidth="1"/>
    <col min="3294" max="3294" width="11.3833333333333" style="3" customWidth="1"/>
    <col min="3295" max="3296" width="7" style="3" customWidth="1"/>
    <col min="3297" max="3300" width="9.63333333333333" style="3" customWidth="1"/>
    <col min="3301" max="3301" width="12.25" style="3" customWidth="1"/>
    <col min="3302" max="3302" width="8.75" style="3" customWidth="1"/>
    <col min="3303" max="3303" width="14.8833333333333" style="3" customWidth="1"/>
    <col min="3304" max="3304" width="8.75" style="3" customWidth="1"/>
    <col min="3305" max="3310" width="7" style="3" customWidth="1"/>
    <col min="3311" max="3311" width="7.88333333333333" style="3" customWidth="1"/>
    <col min="3312" max="3313" width="7" style="3" customWidth="1"/>
    <col min="3314" max="3314" width="16.5" style="3" customWidth="1"/>
    <col min="3315" max="3316" width="11.3833333333333" style="3" customWidth="1"/>
    <col min="3317" max="3317" width="7" style="3" customWidth="1"/>
    <col min="3318" max="3318" width="8.75" style="3" customWidth="1"/>
    <col min="3319" max="3324" width="7" style="3" customWidth="1"/>
    <col min="3325" max="3326" width="9.63333333333333" style="3" customWidth="1"/>
    <col min="3327" max="3327" width="7" style="3" customWidth="1"/>
    <col min="3328" max="3328" width="20" style="3" customWidth="1"/>
    <col min="3329" max="3330" width="7" style="3" customWidth="1"/>
    <col min="3331" max="3540" width="7.75" style="3"/>
    <col min="3541" max="3541" width="34.8833333333333" style="3" customWidth="1"/>
    <col min="3542" max="3542" width="11.3833333333333" style="3" customWidth="1"/>
    <col min="3543" max="3543" width="34.8833333333333" style="3" customWidth="1"/>
    <col min="3544" max="3544" width="7" style="3" customWidth="1"/>
    <col min="3545" max="3545" width="24.3833333333333" style="3" customWidth="1"/>
    <col min="3546" max="3546" width="34" style="3" customWidth="1"/>
    <col min="3547" max="3547" width="7" style="3" customWidth="1"/>
    <col min="3548" max="3548" width="8.75" style="3" customWidth="1"/>
    <col min="3549" max="3549" width="7" style="3" customWidth="1"/>
    <col min="3550" max="3550" width="11.3833333333333" style="3" customWidth="1"/>
    <col min="3551" max="3552" width="7" style="3" customWidth="1"/>
    <col min="3553" max="3556" width="9.63333333333333" style="3" customWidth="1"/>
    <col min="3557" max="3557" width="12.25" style="3" customWidth="1"/>
    <col min="3558" max="3558" width="8.75" style="3" customWidth="1"/>
    <col min="3559" max="3559" width="14.8833333333333" style="3" customWidth="1"/>
    <col min="3560" max="3560" width="8.75" style="3" customWidth="1"/>
    <col min="3561" max="3566" width="7" style="3" customWidth="1"/>
    <col min="3567" max="3567" width="7.88333333333333" style="3" customWidth="1"/>
    <col min="3568" max="3569" width="7" style="3" customWidth="1"/>
    <col min="3570" max="3570" width="16.5" style="3" customWidth="1"/>
    <col min="3571" max="3572" width="11.3833333333333" style="3" customWidth="1"/>
    <col min="3573" max="3573" width="7" style="3" customWidth="1"/>
    <col min="3574" max="3574" width="8.75" style="3" customWidth="1"/>
    <col min="3575" max="3580" width="7" style="3" customWidth="1"/>
    <col min="3581" max="3582" width="9.63333333333333" style="3" customWidth="1"/>
    <col min="3583" max="3583" width="7" style="3" customWidth="1"/>
    <col min="3584" max="3584" width="20" style="3" customWidth="1"/>
    <col min="3585" max="3586" width="7" style="3" customWidth="1"/>
    <col min="3587" max="3796" width="7.75" style="3"/>
    <col min="3797" max="3797" width="34.8833333333333" style="3" customWidth="1"/>
    <col min="3798" max="3798" width="11.3833333333333" style="3" customWidth="1"/>
    <col min="3799" max="3799" width="34.8833333333333" style="3" customWidth="1"/>
    <col min="3800" max="3800" width="7" style="3" customWidth="1"/>
    <col min="3801" max="3801" width="24.3833333333333" style="3" customWidth="1"/>
    <col min="3802" max="3802" width="34" style="3" customWidth="1"/>
    <col min="3803" max="3803" width="7" style="3" customWidth="1"/>
    <col min="3804" max="3804" width="8.75" style="3" customWidth="1"/>
    <col min="3805" max="3805" width="7" style="3" customWidth="1"/>
    <col min="3806" max="3806" width="11.3833333333333" style="3" customWidth="1"/>
    <col min="3807" max="3808" width="7" style="3" customWidth="1"/>
    <col min="3809" max="3812" width="9.63333333333333" style="3" customWidth="1"/>
    <col min="3813" max="3813" width="12.25" style="3" customWidth="1"/>
    <col min="3814" max="3814" width="8.75" style="3" customWidth="1"/>
    <col min="3815" max="3815" width="14.8833333333333" style="3" customWidth="1"/>
    <col min="3816" max="3816" width="8.75" style="3" customWidth="1"/>
    <col min="3817" max="3822" width="7" style="3" customWidth="1"/>
    <col min="3823" max="3823" width="7.88333333333333" style="3" customWidth="1"/>
    <col min="3824" max="3825" width="7" style="3" customWidth="1"/>
    <col min="3826" max="3826" width="16.5" style="3" customWidth="1"/>
    <col min="3827" max="3828" width="11.3833333333333" style="3" customWidth="1"/>
    <col min="3829" max="3829" width="7" style="3" customWidth="1"/>
    <col min="3830" max="3830" width="8.75" style="3" customWidth="1"/>
    <col min="3831" max="3836" width="7" style="3" customWidth="1"/>
    <col min="3837" max="3838" width="9.63333333333333" style="3" customWidth="1"/>
    <col min="3839" max="3839" width="7" style="3" customWidth="1"/>
    <col min="3840" max="3840" width="20" style="3" customWidth="1"/>
    <col min="3841" max="3842" width="7" style="3" customWidth="1"/>
    <col min="3843" max="4052" width="7.75" style="3"/>
    <col min="4053" max="4053" width="34.8833333333333" style="3" customWidth="1"/>
    <col min="4054" max="4054" width="11.3833333333333" style="3" customWidth="1"/>
    <col min="4055" max="4055" width="34.8833333333333" style="3" customWidth="1"/>
    <col min="4056" max="4056" width="7" style="3" customWidth="1"/>
    <col min="4057" max="4057" width="24.3833333333333" style="3" customWidth="1"/>
    <col min="4058" max="4058" width="34" style="3" customWidth="1"/>
    <col min="4059" max="4059" width="7" style="3" customWidth="1"/>
    <col min="4060" max="4060" width="8.75" style="3" customWidth="1"/>
    <col min="4061" max="4061" width="7" style="3" customWidth="1"/>
    <col min="4062" max="4062" width="11.3833333333333" style="3" customWidth="1"/>
    <col min="4063" max="4064" width="7" style="3" customWidth="1"/>
    <col min="4065" max="4068" width="9.63333333333333" style="3" customWidth="1"/>
    <col min="4069" max="4069" width="12.25" style="3" customWidth="1"/>
    <col min="4070" max="4070" width="8.75" style="3" customWidth="1"/>
    <col min="4071" max="4071" width="14.8833333333333" style="3" customWidth="1"/>
    <col min="4072" max="4072" width="8.75" style="3" customWidth="1"/>
    <col min="4073" max="4078" width="7" style="3" customWidth="1"/>
    <col min="4079" max="4079" width="7.88333333333333" style="3" customWidth="1"/>
    <col min="4080" max="4081" width="7" style="3" customWidth="1"/>
    <col min="4082" max="4082" width="16.5" style="3" customWidth="1"/>
    <col min="4083" max="4084" width="11.3833333333333" style="3" customWidth="1"/>
    <col min="4085" max="4085" width="7" style="3" customWidth="1"/>
    <col min="4086" max="4086" width="8.75" style="3" customWidth="1"/>
    <col min="4087" max="4092" width="7" style="3" customWidth="1"/>
    <col min="4093" max="4094" width="9.63333333333333" style="3" customWidth="1"/>
    <col min="4095" max="4095" width="7" style="3" customWidth="1"/>
    <col min="4096" max="4096" width="20" style="3" customWidth="1"/>
    <col min="4097" max="4098" width="7" style="3" customWidth="1"/>
    <col min="4099" max="4308" width="7.75" style="3"/>
    <col min="4309" max="4309" width="34.8833333333333" style="3" customWidth="1"/>
    <col min="4310" max="4310" width="11.3833333333333" style="3" customWidth="1"/>
    <col min="4311" max="4311" width="34.8833333333333" style="3" customWidth="1"/>
    <col min="4312" max="4312" width="7" style="3" customWidth="1"/>
    <col min="4313" max="4313" width="24.3833333333333" style="3" customWidth="1"/>
    <col min="4314" max="4314" width="34" style="3" customWidth="1"/>
    <col min="4315" max="4315" width="7" style="3" customWidth="1"/>
    <col min="4316" max="4316" width="8.75" style="3" customWidth="1"/>
    <col min="4317" max="4317" width="7" style="3" customWidth="1"/>
    <col min="4318" max="4318" width="11.3833333333333" style="3" customWidth="1"/>
    <col min="4319" max="4320" width="7" style="3" customWidth="1"/>
    <col min="4321" max="4324" width="9.63333333333333" style="3" customWidth="1"/>
    <col min="4325" max="4325" width="12.25" style="3" customWidth="1"/>
    <col min="4326" max="4326" width="8.75" style="3" customWidth="1"/>
    <col min="4327" max="4327" width="14.8833333333333" style="3" customWidth="1"/>
    <col min="4328" max="4328" width="8.75" style="3" customWidth="1"/>
    <col min="4329" max="4334" width="7" style="3" customWidth="1"/>
    <col min="4335" max="4335" width="7.88333333333333" style="3" customWidth="1"/>
    <col min="4336" max="4337" width="7" style="3" customWidth="1"/>
    <col min="4338" max="4338" width="16.5" style="3" customWidth="1"/>
    <col min="4339" max="4340" width="11.3833333333333" style="3" customWidth="1"/>
    <col min="4341" max="4341" width="7" style="3" customWidth="1"/>
    <col min="4342" max="4342" width="8.75" style="3" customWidth="1"/>
    <col min="4343" max="4348" width="7" style="3" customWidth="1"/>
    <col min="4349" max="4350" width="9.63333333333333" style="3" customWidth="1"/>
    <col min="4351" max="4351" width="7" style="3" customWidth="1"/>
    <col min="4352" max="4352" width="20" style="3" customWidth="1"/>
    <col min="4353" max="4354" width="7" style="3" customWidth="1"/>
    <col min="4355" max="4564" width="7.75" style="3"/>
    <col min="4565" max="4565" width="34.8833333333333" style="3" customWidth="1"/>
    <col min="4566" max="4566" width="11.3833333333333" style="3" customWidth="1"/>
    <col min="4567" max="4567" width="34.8833333333333" style="3" customWidth="1"/>
    <col min="4568" max="4568" width="7" style="3" customWidth="1"/>
    <col min="4569" max="4569" width="24.3833333333333" style="3" customWidth="1"/>
    <col min="4570" max="4570" width="34" style="3" customWidth="1"/>
    <col min="4571" max="4571" width="7" style="3" customWidth="1"/>
    <col min="4572" max="4572" width="8.75" style="3" customWidth="1"/>
    <col min="4573" max="4573" width="7" style="3" customWidth="1"/>
    <col min="4574" max="4574" width="11.3833333333333" style="3" customWidth="1"/>
    <col min="4575" max="4576" width="7" style="3" customWidth="1"/>
    <col min="4577" max="4580" width="9.63333333333333" style="3" customWidth="1"/>
    <col min="4581" max="4581" width="12.25" style="3" customWidth="1"/>
    <col min="4582" max="4582" width="8.75" style="3" customWidth="1"/>
    <col min="4583" max="4583" width="14.8833333333333" style="3" customWidth="1"/>
    <col min="4584" max="4584" width="8.75" style="3" customWidth="1"/>
    <col min="4585" max="4590" width="7" style="3" customWidth="1"/>
    <col min="4591" max="4591" width="7.88333333333333" style="3" customWidth="1"/>
    <col min="4592" max="4593" width="7" style="3" customWidth="1"/>
    <col min="4594" max="4594" width="16.5" style="3" customWidth="1"/>
    <col min="4595" max="4596" width="11.3833333333333" style="3" customWidth="1"/>
    <col min="4597" max="4597" width="7" style="3" customWidth="1"/>
    <col min="4598" max="4598" width="8.75" style="3" customWidth="1"/>
    <col min="4599" max="4604" width="7" style="3" customWidth="1"/>
    <col min="4605" max="4606" width="9.63333333333333" style="3" customWidth="1"/>
    <col min="4607" max="4607" width="7" style="3" customWidth="1"/>
    <col min="4608" max="4608" width="20" style="3" customWidth="1"/>
    <col min="4609" max="4610" width="7" style="3" customWidth="1"/>
    <col min="4611" max="4820" width="7.75" style="3"/>
    <col min="4821" max="4821" width="34.8833333333333" style="3" customWidth="1"/>
    <col min="4822" max="4822" width="11.3833333333333" style="3" customWidth="1"/>
    <col min="4823" max="4823" width="34.8833333333333" style="3" customWidth="1"/>
    <col min="4824" max="4824" width="7" style="3" customWidth="1"/>
    <col min="4825" max="4825" width="24.3833333333333" style="3" customWidth="1"/>
    <col min="4826" max="4826" width="34" style="3" customWidth="1"/>
    <col min="4827" max="4827" width="7" style="3" customWidth="1"/>
    <col min="4828" max="4828" width="8.75" style="3" customWidth="1"/>
    <col min="4829" max="4829" width="7" style="3" customWidth="1"/>
    <col min="4830" max="4830" width="11.3833333333333" style="3" customWidth="1"/>
    <col min="4831" max="4832" width="7" style="3" customWidth="1"/>
    <col min="4833" max="4836" width="9.63333333333333" style="3" customWidth="1"/>
    <col min="4837" max="4837" width="12.25" style="3" customWidth="1"/>
    <col min="4838" max="4838" width="8.75" style="3" customWidth="1"/>
    <col min="4839" max="4839" width="14.8833333333333" style="3" customWidth="1"/>
    <col min="4840" max="4840" width="8.75" style="3" customWidth="1"/>
    <col min="4841" max="4846" width="7" style="3" customWidth="1"/>
    <col min="4847" max="4847" width="7.88333333333333" style="3" customWidth="1"/>
    <col min="4848" max="4849" width="7" style="3" customWidth="1"/>
    <col min="4850" max="4850" width="16.5" style="3" customWidth="1"/>
    <col min="4851" max="4852" width="11.3833333333333" style="3" customWidth="1"/>
    <col min="4853" max="4853" width="7" style="3" customWidth="1"/>
    <col min="4854" max="4854" width="8.75" style="3" customWidth="1"/>
    <col min="4855" max="4860" width="7" style="3" customWidth="1"/>
    <col min="4861" max="4862" width="9.63333333333333" style="3" customWidth="1"/>
    <col min="4863" max="4863" width="7" style="3" customWidth="1"/>
    <col min="4864" max="4864" width="20" style="3" customWidth="1"/>
    <col min="4865" max="4866" width="7" style="3" customWidth="1"/>
    <col min="4867" max="5076" width="7.75" style="3"/>
    <col min="5077" max="5077" width="34.8833333333333" style="3" customWidth="1"/>
    <col min="5078" max="5078" width="11.3833333333333" style="3" customWidth="1"/>
    <col min="5079" max="5079" width="34.8833333333333" style="3" customWidth="1"/>
    <col min="5080" max="5080" width="7" style="3" customWidth="1"/>
    <col min="5081" max="5081" width="24.3833333333333" style="3" customWidth="1"/>
    <col min="5082" max="5082" width="34" style="3" customWidth="1"/>
    <col min="5083" max="5083" width="7" style="3" customWidth="1"/>
    <col min="5084" max="5084" width="8.75" style="3" customWidth="1"/>
    <col min="5085" max="5085" width="7" style="3" customWidth="1"/>
    <col min="5086" max="5086" width="11.3833333333333" style="3" customWidth="1"/>
    <col min="5087" max="5088" width="7" style="3" customWidth="1"/>
    <col min="5089" max="5092" width="9.63333333333333" style="3" customWidth="1"/>
    <col min="5093" max="5093" width="12.25" style="3" customWidth="1"/>
    <col min="5094" max="5094" width="8.75" style="3" customWidth="1"/>
    <col min="5095" max="5095" width="14.8833333333333" style="3" customWidth="1"/>
    <col min="5096" max="5096" width="8.75" style="3" customWidth="1"/>
    <col min="5097" max="5102" width="7" style="3" customWidth="1"/>
    <col min="5103" max="5103" width="7.88333333333333" style="3" customWidth="1"/>
    <col min="5104" max="5105" width="7" style="3" customWidth="1"/>
    <col min="5106" max="5106" width="16.5" style="3" customWidth="1"/>
    <col min="5107" max="5108" width="11.3833333333333" style="3" customWidth="1"/>
    <col min="5109" max="5109" width="7" style="3" customWidth="1"/>
    <col min="5110" max="5110" width="8.75" style="3" customWidth="1"/>
    <col min="5111" max="5116" width="7" style="3" customWidth="1"/>
    <col min="5117" max="5118" width="9.63333333333333" style="3" customWidth="1"/>
    <col min="5119" max="5119" width="7" style="3" customWidth="1"/>
    <col min="5120" max="5120" width="20" style="3" customWidth="1"/>
    <col min="5121" max="5122" width="7" style="3" customWidth="1"/>
    <col min="5123" max="5332" width="7.75" style="3"/>
    <col min="5333" max="5333" width="34.8833333333333" style="3" customWidth="1"/>
    <col min="5334" max="5334" width="11.3833333333333" style="3" customWidth="1"/>
    <col min="5335" max="5335" width="34.8833333333333" style="3" customWidth="1"/>
    <col min="5336" max="5336" width="7" style="3" customWidth="1"/>
    <col min="5337" max="5337" width="24.3833333333333" style="3" customWidth="1"/>
    <col min="5338" max="5338" width="34" style="3" customWidth="1"/>
    <col min="5339" max="5339" width="7" style="3" customWidth="1"/>
    <col min="5340" max="5340" width="8.75" style="3" customWidth="1"/>
    <col min="5341" max="5341" width="7" style="3" customWidth="1"/>
    <col min="5342" max="5342" width="11.3833333333333" style="3" customWidth="1"/>
    <col min="5343" max="5344" width="7" style="3" customWidth="1"/>
    <col min="5345" max="5348" width="9.63333333333333" style="3" customWidth="1"/>
    <col min="5349" max="5349" width="12.25" style="3" customWidth="1"/>
    <col min="5350" max="5350" width="8.75" style="3" customWidth="1"/>
    <col min="5351" max="5351" width="14.8833333333333" style="3" customWidth="1"/>
    <col min="5352" max="5352" width="8.75" style="3" customWidth="1"/>
    <col min="5353" max="5358" width="7" style="3" customWidth="1"/>
    <col min="5359" max="5359" width="7.88333333333333" style="3" customWidth="1"/>
    <col min="5360" max="5361" width="7" style="3" customWidth="1"/>
    <col min="5362" max="5362" width="16.5" style="3" customWidth="1"/>
    <col min="5363" max="5364" width="11.3833333333333" style="3" customWidth="1"/>
    <col min="5365" max="5365" width="7" style="3" customWidth="1"/>
    <col min="5366" max="5366" width="8.75" style="3" customWidth="1"/>
    <col min="5367" max="5372" width="7" style="3" customWidth="1"/>
    <col min="5373" max="5374" width="9.63333333333333" style="3" customWidth="1"/>
    <col min="5375" max="5375" width="7" style="3" customWidth="1"/>
    <col min="5376" max="5376" width="20" style="3" customWidth="1"/>
    <col min="5377" max="5378" width="7" style="3" customWidth="1"/>
    <col min="5379" max="5588" width="7.75" style="3"/>
    <col min="5589" max="5589" width="34.8833333333333" style="3" customWidth="1"/>
    <col min="5590" max="5590" width="11.3833333333333" style="3" customWidth="1"/>
    <col min="5591" max="5591" width="34.8833333333333" style="3" customWidth="1"/>
    <col min="5592" max="5592" width="7" style="3" customWidth="1"/>
    <col min="5593" max="5593" width="24.3833333333333" style="3" customWidth="1"/>
    <col min="5594" max="5594" width="34" style="3" customWidth="1"/>
    <col min="5595" max="5595" width="7" style="3" customWidth="1"/>
    <col min="5596" max="5596" width="8.75" style="3" customWidth="1"/>
    <col min="5597" max="5597" width="7" style="3" customWidth="1"/>
    <col min="5598" max="5598" width="11.3833333333333" style="3" customWidth="1"/>
    <col min="5599" max="5600" width="7" style="3" customWidth="1"/>
    <col min="5601" max="5604" width="9.63333333333333" style="3" customWidth="1"/>
    <col min="5605" max="5605" width="12.25" style="3" customWidth="1"/>
    <col min="5606" max="5606" width="8.75" style="3" customWidth="1"/>
    <col min="5607" max="5607" width="14.8833333333333" style="3" customWidth="1"/>
    <col min="5608" max="5608" width="8.75" style="3" customWidth="1"/>
    <col min="5609" max="5614" width="7" style="3" customWidth="1"/>
    <col min="5615" max="5615" width="7.88333333333333" style="3" customWidth="1"/>
    <col min="5616" max="5617" width="7" style="3" customWidth="1"/>
    <col min="5618" max="5618" width="16.5" style="3" customWidth="1"/>
    <col min="5619" max="5620" width="11.3833333333333" style="3" customWidth="1"/>
    <col min="5621" max="5621" width="7" style="3" customWidth="1"/>
    <col min="5622" max="5622" width="8.75" style="3" customWidth="1"/>
    <col min="5623" max="5628" width="7" style="3" customWidth="1"/>
    <col min="5629" max="5630" width="9.63333333333333" style="3" customWidth="1"/>
    <col min="5631" max="5631" width="7" style="3" customWidth="1"/>
    <col min="5632" max="5632" width="20" style="3" customWidth="1"/>
    <col min="5633" max="5634" width="7" style="3" customWidth="1"/>
    <col min="5635" max="5844" width="7.75" style="3"/>
    <col min="5845" max="5845" width="34.8833333333333" style="3" customWidth="1"/>
    <col min="5846" max="5846" width="11.3833333333333" style="3" customWidth="1"/>
    <col min="5847" max="5847" width="34.8833333333333" style="3" customWidth="1"/>
    <col min="5848" max="5848" width="7" style="3" customWidth="1"/>
    <col min="5849" max="5849" width="24.3833333333333" style="3" customWidth="1"/>
    <col min="5850" max="5850" width="34" style="3" customWidth="1"/>
    <col min="5851" max="5851" width="7" style="3" customWidth="1"/>
    <col min="5852" max="5852" width="8.75" style="3" customWidth="1"/>
    <col min="5853" max="5853" width="7" style="3" customWidth="1"/>
    <col min="5854" max="5854" width="11.3833333333333" style="3" customWidth="1"/>
    <col min="5855" max="5856" width="7" style="3" customWidth="1"/>
    <col min="5857" max="5860" width="9.63333333333333" style="3" customWidth="1"/>
    <col min="5861" max="5861" width="12.25" style="3" customWidth="1"/>
    <col min="5862" max="5862" width="8.75" style="3" customWidth="1"/>
    <col min="5863" max="5863" width="14.8833333333333" style="3" customWidth="1"/>
    <col min="5864" max="5864" width="8.75" style="3" customWidth="1"/>
    <col min="5865" max="5870" width="7" style="3" customWidth="1"/>
    <col min="5871" max="5871" width="7.88333333333333" style="3" customWidth="1"/>
    <col min="5872" max="5873" width="7" style="3" customWidth="1"/>
    <col min="5874" max="5874" width="16.5" style="3" customWidth="1"/>
    <col min="5875" max="5876" width="11.3833333333333" style="3" customWidth="1"/>
    <col min="5877" max="5877" width="7" style="3" customWidth="1"/>
    <col min="5878" max="5878" width="8.75" style="3" customWidth="1"/>
    <col min="5879" max="5884" width="7" style="3" customWidth="1"/>
    <col min="5885" max="5886" width="9.63333333333333" style="3" customWidth="1"/>
    <col min="5887" max="5887" width="7" style="3" customWidth="1"/>
    <col min="5888" max="5888" width="20" style="3" customWidth="1"/>
    <col min="5889" max="5890" width="7" style="3" customWidth="1"/>
    <col min="5891" max="6100" width="7.75" style="3"/>
    <col min="6101" max="6101" width="34.8833333333333" style="3" customWidth="1"/>
    <col min="6102" max="6102" width="11.3833333333333" style="3" customWidth="1"/>
    <col min="6103" max="6103" width="34.8833333333333" style="3" customWidth="1"/>
    <col min="6104" max="6104" width="7" style="3" customWidth="1"/>
    <col min="6105" max="6105" width="24.3833333333333" style="3" customWidth="1"/>
    <col min="6106" max="6106" width="34" style="3" customWidth="1"/>
    <col min="6107" max="6107" width="7" style="3" customWidth="1"/>
    <col min="6108" max="6108" width="8.75" style="3" customWidth="1"/>
    <col min="6109" max="6109" width="7" style="3" customWidth="1"/>
    <col min="6110" max="6110" width="11.3833333333333" style="3" customWidth="1"/>
    <col min="6111" max="6112" width="7" style="3" customWidth="1"/>
    <col min="6113" max="6116" width="9.63333333333333" style="3" customWidth="1"/>
    <col min="6117" max="6117" width="12.25" style="3" customWidth="1"/>
    <col min="6118" max="6118" width="8.75" style="3" customWidth="1"/>
    <col min="6119" max="6119" width="14.8833333333333" style="3" customWidth="1"/>
    <col min="6120" max="6120" width="8.75" style="3" customWidth="1"/>
    <col min="6121" max="6126" width="7" style="3" customWidth="1"/>
    <col min="6127" max="6127" width="7.88333333333333" style="3" customWidth="1"/>
    <col min="6128" max="6129" width="7" style="3" customWidth="1"/>
    <col min="6130" max="6130" width="16.5" style="3" customWidth="1"/>
    <col min="6131" max="6132" width="11.3833333333333" style="3" customWidth="1"/>
    <col min="6133" max="6133" width="7" style="3" customWidth="1"/>
    <col min="6134" max="6134" width="8.75" style="3" customWidth="1"/>
    <col min="6135" max="6140" width="7" style="3" customWidth="1"/>
    <col min="6141" max="6142" width="9.63333333333333" style="3" customWidth="1"/>
    <col min="6143" max="6143" width="7" style="3" customWidth="1"/>
    <col min="6144" max="6144" width="20" style="3" customWidth="1"/>
    <col min="6145" max="6146" width="7" style="3" customWidth="1"/>
    <col min="6147" max="6356" width="7.75" style="3"/>
    <col min="6357" max="6357" width="34.8833333333333" style="3" customWidth="1"/>
    <col min="6358" max="6358" width="11.3833333333333" style="3" customWidth="1"/>
    <col min="6359" max="6359" width="34.8833333333333" style="3" customWidth="1"/>
    <col min="6360" max="6360" width="7" style="3" customWidth="1"/>
    <col min="6361" max="6361" width="24.3833333333333" style="3" customWidth="1"/>
    <col min="6362" max="6362" width="34" style="3" customWidth="1"/>
    <col min="6363" max="6363" width="7" style="3" customWidth="1"/>
    <col min="6364" max="6364" width="8.75" style="3" customWidth="1"/>
    <col min="6365" max="6365" width="7" style="3" customWidth="1"/>
    <col min="6366" max="6366" width="11.3833333333333" style="3" customWidth="1"/>
    <col min="6367" max="6368" width="7" style="3" customWidth="1"/>
    <col min="6369" max="6372" width="9.63333333333333" style="3" customWidth="1"/>
    <col min="6373" max="6373" width="12.25" style="3" customWidth="1"/>
    <col min="6374" max="6374" width="8.75" style="3" customWidth="1"/>
    <col min="6375" max="6375" width="14.8833333333333" style="3" customWidth="1"/>
    <col min="6376" max="6376" width="8.75" style="3" customWidth="1"/>
    <col min="6377" max="6382" width="7" style="3" customWidth="1"/>
    <col min="6383" max="6383" width="7.88333333333333" style="3" customWidth="1"/>
    <col min="6384" max="6385" width="7" style="3" customWidth="1"/>
    <col min="6386" max="6386" width="16.5" style="3" customWidth="1"/>
    <col min="6387" max="6388" width="11.3833333333333" style="3" customWidth="1"/>
    <col min="6389" max="6389" width="7" style="3" customWidth="1"/>
    <col min="6390" max="6390" width="8.75" style="3" customWidth="1"/>
    <col min="6391" max="6396" width="7" style="3" customWidth="1"/>
    <col min="6397" max="6398" width="9.63333333333333" style="3" customWidth="1"/>
    <col min="6399" max="6399" width="7" style="3" customWidth="1"/>
    <col min="6400" max="6400" width="20" style="3" customWidth="1"/>
    <col min="6401" max="6402" width="7" style="3" customWidth="1"/>
    <col min="6403" max="6612" width="7.75" style="3"/>
    <col min="6613" max="6613" width="34.8833333333333" style="3" customWidth="1"/>
    <col min="6614" max="6614" width="11.3833333333333" style="3" customWidth="1"/>
    <col min="6615" max="6615" width="34.8833333333333" style="3" customWidth="1"/>
    <col min="6616" max="6616" width="7" style="3" customWidth="1"/>
    <col min="6617" max="6617" width="24.3833333333333" style="3" customWidth="1"/>
    <col min="6618" max="6618" width="34" style="3" customWidth="1"/>
    <col min="6619" max="6619" width="7" style="3" customWidth="1"/>
    <col min="6620" max="6620" width="8.75" style="3" customWidth="1"/>
    <col min="6621" max="6621" width="7" style="3" customWidth="1"/>
    <col min="6622" max="6622" width="11.3833333333333" style="3" customWidth="1"/>
    <col min="6623" max="6624" width="7" style="3" customWidth="1"/>
    <col min="6625" max="6628" width="9.63333333333333" style="3" customWidth="1"/>
    <col min="6629" max="6629" width="12.25" style="3" customWidth="1"/>
    <col min="6630" max="6630" width="8.75" style="3" customWidth="1"/>
    <col min="6631" max="6631" width="14.8833333333333" style="3" customWidth="1"/>
    <col min="6632" max="6632" width="8.75" style="3" customWidth="1"/>
    <col min="6633" max="6638" width="7" style="3" customWidth="1"/>
    <col min="6639" max="6639" width="7.88333333333333" style="3" customWidth="1"/>
    <col min="6640" max="6641" width="7" style="3" customWidth="1"/>
    <col min="6642" max="6642" width="16.5" style="3" customWidth="1"/>
    <col min="6643" max="6644" width="11.3833333333333" style="3" customWidth="1"/>
    <col min="6645" max="6645" width="7" style="3" customWidth="1"/>
    <col min="6646" max="6646" width="8.75" style="3" customWidth="1"/>
    <col min="6647" max="6652" width="7" style="3" customWidth="1"/>
    <col min="6653" max="6654" width="9.63333333333333" style="3" customWidth="1"/>
    <col min="6655" max="6655" width="7" style="3" customWidth="1"/>
    <col min="6656" max="6656" width="20" style="3" customWidth="1"/>
    <col min="6657" max="6658" width="7" style="3" customWidth="1"/>
    <col min="6659" max="6868" width="7.75" style="3"/>
    <col min="6869" max="6869" width="34.8833333333333" style="3" customWidth="1"/>
    <col min="6870" max="6870" width="11.3833333333333" style="3" customWidth="1"/>
    <col min="6871" max="6871" width="34.8833333333333" style="3" customWidth="1"/>
    <col min="6872" max="6872" width="7" style="3" customWidth="1"/>
    <col min="6873" max="6873" width="24.3833333333333" style="3" customWidth="1"/>
    <col min="6874" max="6874" width="34" style="3" customWidth="1"/>
    <col min="6875" max="6875" width="7" style="3" customWidth="1"/>
    <col min="6876" max="6876" width="8.75" style="3" customWidth="1"/>
    <col min="6877" max="6877" width="7" style="3" customWidth="1"/>
    <col min="6878" max="6878" width="11.3833333333333" style="3" customWidth="1"/>
    <col min="6879" max="6880" width="7" style="3" customWidth="1"/>
    <col min="6881" max="6884" width="9.63333333333333" style="3" customWidth="1"/>
    <col min="6885" max="6885" width="12.25" style="3" customWidth="1"/>
    <col min="6886" max="6886" width="8.75" style="3" customWidth="1"/>
    <col min="6887" max="6887" width="14.8833333333333" style="3" customWidth="1"/>
    <col min="6888" max="6888" width="8.75" style="3" customWidth="1"/>
    <col min="6889" max="6894" width="7" style="3" customWidth="1"/>
    <col min="6895" max="6895" width="7.88333333333333" style="3" customWidth="1"/>
    <col min="6896" max="6897" width="7" style="3" customWidth="1"/>
    <col min="6898" max="6898" width="16.5" style="3" customWidth="1"/>
    <col min="6899" max="6900" width="11.3833333333333" style="3" customWidth="1"/>
    <col min="6901" max="6901" width="7" style="3" customWidth="1"/>
    <col min="6902" max="6902" width="8.75" style="3" customWidth="1"/>
    <col min="6903" max="6908" width="7" style="3" customWidth="1"/>
    <col min="6909" max="6910" width="9.63333333333333" style="3" customWidth="1"/>
    <col min="6911" max="6911" width="7" style="3" customWidth="1"/>
    <col min="6912" max="6912" width="20" style="3" customWidth="1"/>
    <col min="6913" max="6914" width="7" style="3" customWidth="1"/>
    <col min="6915" max="7124" width="7.75" style="3"/>
    <col min="7125" max="7125" width="34.8833333333333" style="3" customWidth="1"/>
    <col min="7126" max="7126" width="11.3833333333333" style="3" customWidth="1"/>
    <col min="7127" max="7127" width="34.8833333333333" style="3" customWidth="1"/>
    <col min="7128" max="7128" width="7" style="3" customWidth="1"/>
    <col min="7129" max="7129" width="24.3833333333333" style="3" customWidth="1"/>
    <col min="7130" max="7130" width="34" style="3" customWidth="1"/>
    <col min="7131" max="7131" width="7" style="3" customWidth="1"/>
    <col min="7132" max="7132" width="8.75" style="3" customWidth="1"/>
    <col min="7133" max="7133" width="7" style="3" customWidth="1"/>
    <col min="7134" max="7134" width="11.3833333333333" style="3" customWidth="1"/>
    <col min="7135" max="7136" width="7" style="3" customWidth="1"/>
    <col min="7137" max="7140" width="9.63333333333333" style="3" customWidth="1"/>
    <col min="7141" max="7141" width="12.25" style="3" customWidth="1"/>
    <col min="7142" max="7142" width="8.75" style="3" customWidth="1"/>
    <col min="7143" max="7143" width="14.8833333333333" style="3" customWidth="1"/>
    <col min="7144" max="7144" width="8.75" style="3" customWidth="1"/>
    <col min="7145" max="7150" width="7" style="3" customWidth="1"/>
    <col min="7151" max="7151" width="7.88333333333333" style="3" customWidth="1"/>
    <col min="7152" max="7153" width="7" style="3" customWidth="1"/>
    <col min="7154" max="7154" width="16.5" style="3" customWidth="1"/>
    <col min="7155" max="7156" width="11.3833333333333" style="3" customWidth="1"/>
    <col min="7157" max="7157" width="7" style="3" customWidth="1"/>
    <col min="7158" max="7158" width="8.75" style="3" customWidth="1"/>
    <col min="7159" max="7164" width="7" style="3" customWidth="1"/>
    <col min="7165" max="7166" width="9.63333333333333" style="3" customWidth="1"/>
    <col min="7167" max="7167" width="7" style="3" customWidth="1"/>
    <col min="7168" max="7168" width="20" style="3" customWidth="1"/>
    <col min="7169" max="7170" width="7" style="3" customWidth="1"/>
    <col min="7171" max="7380" width="7.75" style="3"/>
    <col min="7381" max="7381" width="34.8833333333333" style="3" customWidth="1"/>
    <col min="7382" max="7382" width="11.3833333333333" style="3" customWidth="1"/>
    <col min="7383" max="7383" width="34.8833333333333" style="3" customWidth="1"/>
    <col min="7384" max="7384" width="7" style="3" customWidth="1"/>
    <col min="7385" max="7385" width="24.3833333333333" style="3" customWidth="1"/>
    <col min="7386" max="7386" width="34" style="3" customWidth="1"/>
    <col min="7387" max="7387" width="7" style="3" customWidth="1"/>
    <col min="7388" max="7388" width="8.75" style="3" customWidth="1"/>
    <col min="7389" max="7389" width="7" style="3" customWidth="1"/>
    <col min="7390" max="7390" width="11.3833333333333" style="3" customWidth="1"/>
    <col min="7391" max="7392" width="7" style="3" customWidth="1"/>
    <col min="7393" max="7396" width="9.63333333333333" style="3" customWidth="1"/>
    <col min="7397" max="7397" width="12.25" style="3" customWidth="1"/>
    <col min="7398" max="7398" width="8.75" style="3" customWidth="1"/>
    <col min="7399" max="7399" width="14.8833333333333" style="3" customWidth="1"/>
    <col min="7400" max="7400" width="8.75" style="3" customWidth="1"/>
    <col min="7401" max="7406" width="7" style="3" customWidth="1"/>
    <col min="7407" max="7407" width="7.88333333333333" style="3" customWidth="1"/>
    <col min="7408" max="7409" width="7" style="3" customWidth="1"/>
    <col min="7410" max="7410" width="16.5" style="3" customWidth="1"/>
    <col min="7411" max="7412" width="11.3833333333333" style="3" customWidth="1"/>
    <col min="7413" max="7413" width="7" style="3" customWidth="1"/>
    <col min="7414" max="7414" width="8.75" style="3" customWidth="1"/>
    <col min="7415" max="7420" width="7" style="3" customWidth="1"/>
    <col min="7421" max="7422" width="9.63333333333333" style="3" customWidth="1"/>
    <col min="7423" max="7423" width="7" style="3" customWidth="1"/>
    <col min="7424" max="7424" width="20" style="3" customWidth="1"/>
    <col min="7425" max="7426" width="7" style="3" customWidth="1"/>
    <col min="7427" max="7636" width="7.75" style="3"/>
    <col min="7637" max="7637" width="34.8833333333333" style="3" customWidth="1"/>
    <col min="7638" max="7638" width="11.3833333333333" style="3" customWidth="1"/>
    <col min="7639" max="7639" width="34.8833333333333" style="3" customWidth="1"/>
    <col min="7640" max="7640" width="7" style="3" customWidth="1"/>
    <col min="7641" max="7641" width="24.3833333333333" style="3" customWidth="1"/>
    <col min="7642" max="7642" width="34" style="3" customWidth="1"/>
    <col min="7643" max="7643" width="7" style="3" customWidth="1"/>
    <col min="7644" max="7644" width="8.75" style="3" customWidth="1"/>
    <col min="7645" max="7645" width="7" style="3" customWidth="1"/>
    <col min="7646" max="7646" width="11.3833333333333" style="3" customWidth="1"/>
    <col min="7647" max="7648" width="7" style="3" customWidth="1"/>
    <col min="7649" max="7652" width="9.63333333333333" style="3" customWidth="1"/>
    <col min="7653" max="7653" width="12.25" style="3" customWidth="1"/>
    <col min="7654" max="7654" width="8.75" style="3" customWidth="1"/>
    <col min="7655" max="7655" width="14.8833333333333" style="3" customWidth="1"/>
    <col min="7656" max="7656" width="8.75" style="3" customWidth="1"/>
    <col min="7657" max="7662" width="7" style="3" customWidth="1"/>
    <col min="7663" max="7663" width="7.88333333333333" style="3" customWidth="1"/>
    <col min="7664" max="7665" width="7" style="3" customWidth="1"/>
    <col min="7666" max="7666" width="16.5" style="3" customWidth="1"/>
    <col min="7667" max="7668" width="11.3833333333333" style="3" customWidth="1"/>
    <col min="7669" max="7669" width="7" style="3" customWidth="1"/>
    <col min="7670" max="7670" width="8.75" style="3" customWidth="1"/>
    <col min="7671" max="7676" width="7" style="3" customWidth="1"/>
    <col min="7677" max="7678" width="9.63333333333333" style="3" customWidth="1"/>
    <col min="7679" max="7679" width="7" style="3" customWidth="1"/>
    <col min="7680" max="7680" width="20" style="3" customWidth="1"/>
    <col min="7681" max="7682" width="7" style="3" customWidth="1"/>
    <col min="7683" max="7892" width="7.75" style="3"/>
    <col min="7893" max="7893" width="34.8833333333333" style="3" customWidth="1"/>
    <col min="7894" max="7894" width="11.3833333333333" style="3" customWidth="1"/>
    <col min="7895" max="7895" width="34.8833333333333" style="3" customWidth="1"/>
    <col min="7896" max="7896" width="7" style="3" customWidth="1"/>
    <col min="7897" max="7897" width="24.3833333333333" style="3" customWidth="1"/>
    <col min="7898" max="7898" width="34" style="3" customWidth="1"/>
    <col min="7899" max="7899" width="7" style="3" customWidth="1"/>
    <col min="7900" max="7900" width="8.75" style="3" customWidth="1"/>
    <col min="7901" max="7901" width="7" style="3" customWidth="1"/>
    <col min="7902" max="7902" width="11.3833333333333" style="3" customWidth="1"/>
    <col min="7903" max="7904" width="7" style="3" customWidth="1"/>
    <col min="7905" max="7908" width="9.63333333333333" style="3" customWidth="1"/>
    <col min="7909" max="7909" width="12.25" style="3" customWidth="1"/>
    <col min="7910" max="7910" width="8.75" style="3" customWidth="1"/>
    <col min="7911" max="7911" width="14.8833333333333" style="3" customWidth="1"/>
    <col min="7912" max="7912" width="8.75" style="3" customWidth="1"/>
    <col min="7913" max="7918" width="7" style="3" customWidth="1"/>
    <col min="7919" max="7919" width="7.88333333333333" style="3" customWidth="1"/>
    <col min="7920" max="7921" width="7" style="3" customWidth="1"/>
    <col min="7922" max="7922" width="16.5" style="3" customWidth="1"/>
    <col min="7923" max="7924" width="11.3833333333333" style="3" customWidth="1"/>
    <col min="7925" max="7925" width="7" style="3" customWidth="1"/>
    <col min="7926" max="7926" width="8.75" style="3" customWidth="1"/>
    <col min="7927" max="7932" width="7" style="3" customWidth="1"/>
    <col min="7933" max="7934" width="9.63333333333333" style="3" customWidth="1"/>
    <col min="7935" max="7935" width="7" style="3" customWidth="1"/>
    <col min="7936" max="7936" width="20" style="3" customWidth="1"/>
    <col min="7937" max="7938" width="7" style="3" customWidth="1"/>
    <col min="7939" max="8148" width="7.75" style="3"/>
    <col min="8149" max="8149" width="34.8833333333333" style="3" customWidth="1"/>
    <col min="8150" max="8150" width="11.3833333333333" style="3" customWidth="1"/>
    <col min="8151" max="8151" width="34.8833333333333" style="3" customWidth="1"/>
    <col min="8152" max="8152" width="7" style="3" customWidth="1"/>
    <col min="8153" max="8153" width="24.3833333333333" style="3" customWidth="1"/>
    <col min="8154" max="8154" width="34" style="3" customWidth="1"/>
    <col min="8155" max="8155" width="7" style="3" customWidth="1"/>
    <col min="8156" max="8156" width="8.75" style="3" customWidth="1"/>
    <col min="8157" max="8157" width="7" style="3" customWidth="1"/>
    <col min="8158" max="8158" width="11.3833333333333" style="3" customWidth="1"/>
    <col min="8159" max="8160" width="7" style="3" customWidth="1"/>
    <col min="8161" max="8164" width="9.63333333333333" style="3" customWidth="1"/>
    <col min="8165" max="8165" width="12.25" style="3" customWidth="1"/>
    <col min="8166" max="8166" width="8.75" style="3" customWidth="1"/>
    <col min="8167" max="8167" width="14.8833333333333" style="3" customWidth="1"/>
    <col min="8168" max="8168" width="8.75" style="3" customWidth="1"/>
    <col min="8169" max="8174" width="7" style="3" customWidth="1"/>
    <col min="8175" max="8175" width="7.88333333333333" style="3" customWidth="1"/>
    <col min="8176" max="8177" width="7" style="3" customWidth="1"/>
    <col min="8178" max="8178" width="16.5" style="3" customWidth="1"/>
    <col min="8179" max="8180" width="11.3833333333333" style="3" customWidth="1"/>
    <col min="8181" max="8181" width="7" style="3" customWidth="1"/>
    <col min="8182" max="8182" width="8.75" style="3" customWidth="1"/>
    <col min="8183" max="8188" width="7" style="3" customWidth="1"/>
    <col min="8189" max="8190" width="9.63333333333333" style="3" customWidth="1"/>
    <col min="8191" max="8191" width="7" style="3" customWidth="1"/>
    <col min="8192" max="8192" width="20" style="3" customWidth="1"/>
    <col min="8193" max="8194" width="7" style="3" customWidth="1"/>
    <col min="8195" max="8404" width="7.75" style="3"/>
    <col min="8405" max="8405" width="34.8833333333333" style="3" customWidth="1"/>
    <col min="8406" max="8406" width="11.3833333333333" style="3" customWidth="1"/>
    <col min="8407" max="8407" width="34.8833333333333" style="3" customWidth="1"/>
    <col min="8408" max="8408" width="7" style="3" customWidth="1"/>
    <col min="8409" max="8409" width="24.3833333333333" style="3" customWidth="1"/>
    <col min="8410" max="8410" width="34" style="3" customWidth="1"/>
    <col min="8411" max="8411" width="7" style="3" customWidth="1"/>
    <col min="8412" max="8412" width="8.75" style="3" customWidth="1"/>
    <col min="8413" max="8413" width="7" style="3" customWidth="1"/>
    <col min="8414" max="8414" width="11.3833333333333" style="3" customWidth="1"/>
    <col min="8415" max="8416" width="7" style="3" customWidth="1"/>
    <col min="8417" max="8420" width="9.63333333333333" style="3" customWidth="1"/>
    <col min="8421" max="8421" width="12.25" style="3" customWidth="1"/>
    <col min="8422" max="8422" width="8.75" style="3" customWidth="1"/>
    <col min="8423" max="8423" width="14.8833333333333" style="3" customWidth="1"/>
    <col min="8424" max="8424" width="8.75" style="3" customWidth="1"/>
    <col min="8425" max="8430" width="7" style="3" customWidth="1"/>
    <col min="8431" max="8431" width="7.88333333333333" style="3" customWidth="1"/>
    <col min="8432" max="8433" width="7" style="3" customWidth="1"/>
    <col min="8434" max="8434" width="16.5" style="3" customWidth="1"/>
    <col min="8435" max="8436" width="11.3833333333333" style="3" customWidth="1"/>
    <col min="8437" max="8437" width="7" style="3" customWidth="1"/>
    <col min="8438" max="8438" width="8.75" style="3" customWidth="1"/>
    <col min="8439" max="8444" width="7" style="3" customWidth="1"/>
    <col min="8445" max="8446" width="9.63333333333333" style="3" customWidth="1"/>
    <col min="8447" max="8447" width="7" style="3" customWidth="1"/>
    <col min="8448" max="8448" width="20" style="3" customWidth="1"/>
    <col min="8449" max="8450" width="7" style="3" customWidth="1"/>
    <col min="8451" max="8660" width="7.75" style="3"/>
    <col min="8661" max="8661" width="34.8833333333333" style="3" customWidth="1"/>
    <col min="8662" max="8662" width="11.3833333333333" style="3" customWidth="1"/>
    <col min="8663" max="8663" width="34.8833333333333" style="3" customWidth="1"/>
    <col min="8664" max="8664" width="7" style="3" customWidth="1"/>
    <col min="8665" max="8665" width="24.3833333333333" style="3" customWidth="1"/>
    <col min="8666" max="8666" width="34" style="3" customWidth="1"/>
    <col min="8667" max="8667" width="7" style="3" customWidth="1"/>
    <col min="8668" max="8668" width="8.75" style="3" customWidth="1"/>
    <col min="8669" max="8669" width="7" style="3" customWidth="1"/>
    <col min="8670" max="8670" width="11.3833333333333" style="3" customWidth="1"/>
    <col min="8671" max="8672" width="7" style="3" customWidth="1"/>
    <col min="8673" max="8676" width="9.63333333333333" style="3" customWidth="1"/>
    <col min="8677" max="8677" width="12.25" style="3" customWidth="1"/>
    <col min="8678" max="8678" width="8.75" style="3" customWidth="1"/>
    <col min="8679" max="8679" width="14.8833333333333" style="3" customWidth="1"/>
    <col min="8680" max="8680" width="8.75" style="3" customWidth="1"/>
    <col min="8681" max="8686" width="7" style="3" customWidth="1"/>
    <col min="8687" max="8687" width="7.88333333333333" style="3" customWidth="1"/>
    <col min="8688" max="8689" width="7" style="3" customWidth="1"/>
    <col min="8690" max="8690" width="16.5" style="3" customWidth="1"/>
    <col min="8691" max="8692" width="11.3833333333333" style="3" customWidth="1"/>
    <col min="8693" max="8693" width="7" style="3" customWidth="1"/>
    <col min="8694" max="8694" width="8.75" style="3" customWidth="1"/>
    <col min="8695" max="8700" width="7" style="3" customWidth="1"/>
    <col min="8701" max="8702" width="9.63333333333333" style="3" customWidth="1"/>
    <col min="8703" max="8703" width="7" style="3" customWidth="1"/>
    <col min="8704" max="8704" width="20" style="3" customWidth="1"/>
    <col min="8705" max="8706" width="7" style="3" customWidth="1"/>
    <col min="8707" max="8916" width="7.75" style="3"/>
    <col min="8917" max="8917" width="34.8833333333333" style="3" customWidth="1"/>
    <col min="8918" max="8918" width="11.3833333333333" style="3" customWidth="1"/>
    <col min="8919" max="8919" width="34.8833333333333" style="3" customWidth="1"/>
    <col min="8920" max="8920" width="7" style="3" customWidth="1"/>
    <col min="8921" max="8921" width="24.3833333333333" style="3" customWidth="1"/>
    <col min="8922" max="8922" width="34" style="3" customWidth="1"/>
    <col min="8923" max="8923" width="7" style="3" customWidth="1"/>
    <col min="8924" max="8924" width="8.75" style="3" customWidth="1"/>
    <col min="8925" max="8925" width="7" style="3" customWidth="1"/>
    <col min="8926" max="8926" width="11.3833333333333" style="3" customWidth="1"/>
    <col min="8927" max="8928" width="7" style="3" customWidth="1"/>
    <col min="8929" max="8932" width="9.63333333333333" style="3" customWidth="1"/>
    <col min="8933" max="8933" width="12.25" style="3" customWidth="1"/>
    <col min="8934" max="8934" width="8.75" style="3" customWidth="1"/>
    <col min="8935" max="8935" width="14.8833333333333" style="3" customWidth="1"/>
    <col min="8936" max="8936" width="8.75" style="3" customWidth="1"/>
    <col min="8937" max="8942" width="7" style="3" customWidth="1"/>
    <col min="8943" max="8943" width="7.88333333333333" style="3" customWidth="1"/>
    <col min="8944" max="8945" width="7" style="3" customWidth="1"/>
    <col min="8946" max="8946" width="16.5" style="3" customWidth="1"/>
    <col min="8947" max="8948" width="11.3833333333333" style="3" customWidth="1"/>
    <col min="8949" max="8949" width="7" style="3" customWidth="1"/>
    <col min="8950" max="8950" width="8.75" style="3" customWidth="1"/>
    <col min="8951" max="8956" width="7" style="3" customWidth="1"/>
    <col min="8957" max="8958" width="9.63333333333333" style="3" customWidth="1"/>
    <col min="8959" max="8959" width="7" style="3" customWidth="1"/>
    <col min="8960" max="8960" width="20" style="3" customWidth="1"/>
    <col min="8961" max="8962" width="7" style="3" customWidth="1"/>
    <col min="8963" max="9172" width="7.75" style="3"/>
    <col min="9173" max="9173" width="34.8833333333333" style="3" customWidth="1"/>
    <col min="9174" max="9174" width="11.3833333333333" style="3" customWidth="1"/>
    <col min="9175" max="9175" width="34.8833333333333" style="3" customWidth="1"/>
    <col min="9176" max="9176" width="7" style="3" customWidth="1"/>
    <col min="9177" max="9177" width="24.3833333333333" style="3" customWidth="1"/>
    <col min="9178" max="9178" width="34" style="3" customWidth="1"/>
    <col min="9179" max="9179" width="7" style="3" customWidth="1"/>
    <col min="9180" max="9180" width="8.75" style="3" customWidth="1"/>
    <col min="9181" max="9181" width="7" style="3" customWidth="1"/>
    <col min="9182" max="9182" width="11.3833333333333" style="3" customWidth="1"/>
    <col min="9183" max="9184" width="7" style="3" customWidth="1"/>
    <col min="9185" max="9188" width="9.63333333333333" style="3" customWidth="1"/>
    <col min="9189" max="9189" width="12.25" style="3" customWidth="1"/>
    <col min="9190" max="9190" width="8.75" style="3" customWidth="1"/>
    <col min="9191" max="9191" width="14.8833333333333" style="3" customWidth="1"/>
    <col min="9192" max="9192" width="8.75" style="3" customWidth="1"/>
    <col min="9193" max="9198" width="7" style="3" customWidth="1"/>
    <col min="9199" max="9199" width="7.88333333333333" style="3" customWidth="1"/>
    <col min="9200" max="9201" width="7" style="3" customWidth="1"/>
    <col min="9202" max="9202" width="16.5" style="3" customWidth="1"/>
    <col min="9203" max="9204" width="11.3833333333333" style="3" customWidth="1"/>
    <col min="9205" max="9205" width="7" style="3" customWidth="1"/>
    <col min="9206" max="9206" width="8.75" style="3" customWidth="1"/>
    <col min="9207" max="9212" width="7" style="3" customWidth="1"/>
    <col min="9213" max="9214" width="9.63333333333333" style="3" customWidth="1"/>
    <col min="9215" max="9215" width="7" style="3" customWidth="1"/>
    <col min="9216" max="9216" width="20" style="3" customWidth="1"/>
    <col min="9217" max="9218" width="7" style="3" customWidth="1"/>
    <col min="9219" max="9428" width="7.75" style="3"/>
    <col min="9429" max="9429" width="34.8833333333333" style="3" customWidth="1"/>
    <col min="9430" max="9430" width="11.3833333333333" style="3" customWidth="1"/>
    <col min="9431" max="9431" width="34.8833333333333" style="3" customWidth="1"/>
    <col min="9432" max="9432" width="7" style="3" customWidth="1"/>
    <col min="9433" max="9433" width="24.3833333333333" style="3" customWidth="1"/>
    <col min="9434" max="9434" width="34" style="3" customWidth="1"/>
    <col min="9435" max="9435" width="7" style="3" customWidth="1"/>
    <col min="9436" max="9436" width="8.75" style="3" customWidth="1"/>
    <col min="9437" max="9437" width="7" style="3" customWidth="1"/>
    <col min="9438" max="9438" width="11.3833333333333" style="3" customWidth="1"/>
    <col min="9439" max="9440" width="7" style="3" customWidth="1"/>
    <col min="9441" max="9444" width="9.63333333333333" style="3" customWidth="1"/>
    <col min="9445" max="9445" width="12.25" style="3" customWidth="1"/>
    <col min="9446" max="9446" width="8.75" style="3" customWidth="1"/>
    <col min="9447" max="9447" width="14.8833333333333" style="3" customWidth="1"/>
    <col min="9448" max="9448" width="8.75" style="3" customWidth="1"/>
    <col min="9449" max="9454" width="7" style="3" customWidth="1"/>
    <col min="9455" max="9455" width="7.88333333333333" style="3" customWidth="1"/>
    <col min="9456" max="9457" width="7" style="3" customWidth="1"/>
    <col min="9458" max="9458" width="16.5" style="3" customWidth="1"/>
    <col min="9459" max="9460" width="11.3833333333333" style="3" customWidth="1"/>
    <col min="9461" max="9461" width="7" style="3" customWidth="1"/>
    <col min="9462" max="9462" width="8.75" style="3" customWidth="1"/>
    <col min="9463" max="9468" width="7" style="3" customWidth="1"/>
    <col min="9469" max="9470" width="9.63333333333333" style="3" customWidth="1"/>
    <col min="9471" max="9471" width="7" style="3" customWidth="1"/>
    <col min="9472" max="9472" width="20" style="3" customWidth="1"/>
    <col min="9473" max="9474" width="7" style="3" customWidth="1"/>
    <col min="9475" max="9684" width="7.75" style="3"/>
    <col min="9685" max="9685" width="34.8833333333333" style="3" customWidth="1"/>
    <col min="9686" max="9686" width="11.3833333333333" style="3" customWidth="1"/>
    <col min="9687" max="9687" width="34.8833333333333" style="3" customWidth="1"/>
    <col min="9688" max="9688" width="7" style="3" customWidth="1"/>
    <col min="9689" max="9689" width="24.3833333333333" style="3" customWidth="1"/>
    <col min="9690" max="9690" width="34" style="3" customWidth="1"/>
    <col min="9691" max="9691" width="7" style="3" customWidth="1"/>
    <col min="9692" max="9692" width="8.75" style="3" customWidth="1"/>
    <col min="9693" max="9693" width="7" style="3" customWidth="1"/>
    <col min="9694" max="9694" width="11.3833333333333" style="3" customWidth="1"/>
    <col min="9695" max="9696" width="7" style="3" customWidth="1"/>
    <col min="9697" max="9700" width="9.63333333333333" style="3" customWidth="1"/>
    <col min="9701" max="9701" width="12.25" style="3" customWidth="1"/>
    <col min="9702" max="9702" width="8.75" style="3" customWidth="1"/>
    <col min="9703" max="9703" width="14.8833333333333" style="3" customWidth="1"/>
    <col min="9704" max="9704" width="8.75" style="3" customWidth="1"/>
    <col min="9705" max="9710" width="7" style="3" customWidth="1"/>
    <col min="9711" max="9711" width="7.88333333333333" style="3" customWidth="1"/>
    <col min="9712" max="9713" width="7" style="3" customWidth="1"/>
    <col min="9714" max="9714" width="16.5" style="3" customWidth="1"/>
    <col min="9715" max="9716" width="11.3833333333333" style="3" customWidth="1"/>
    <col min="9717" max="9717" width="7" style="3" customWidth="1"/>
    <col min="9718" max="9718" width="8.75" style="3" customWidth="1"/>
    <col min="9719" max="9724" width="7" style="3" customWidth="1"/>
    <col min="9725" max="9726" width="9.63333333333333" style="3" customWidth="1"/>
    <col min="9727" max="9727" width="7" style="3" customWidth="1"/>
    <col min="9728" max="9728" width="20" style="3" customWidth="1"/>
    <col min="9729" max="9730" width="7" style="3" customWidth="1"/>
    <col min="9731" max="9940" width="7.75" style="3"/>
    <col min="9941" max="9941" width="34.8833333333333" style="3" customWidth="1"/>
    <col min="9942" max="9942" width="11.3833333333333" style="3" customWidth="1"/>
    <col min="9943" max="9943" width="34.8833333333333" style="3" customWidth="1"/>
    <col min="9944" max="9944" width="7" style="3" customWidth="1"/>
    <col min="9945" max="9945" width="24.3833333333333" style="3" customWidth="1"/>
    <col min="9946" max="9946" width="34" style="3" customWidth="1"/>
    <col min="9947" max="9947" width="7" style="3" customWidth="1"/>
    <col min="9948" max="9948" width="8.75" style="3" customWidth="1"/>
    <col min="9949" max="9949" width="7" style="3" customWidth="1"/>
    <col min="9950" max="9950" width="11.3833333333333" style="3" customWidth="1"/>
    <col min="9951" max="9952" width="7" style="3" customWidth="1"/>
    <col min="9953" max="9956" width="9.63333333333333" style="3" customWidth="1"/>
    <col min="9957" max="9957" width="12.25" style="3" customWidth="1"/>
    <col min="9958" max="9958" width="8.75" style="3" customWidth="1"/>
    <col min="9959" max="9959" width="14.8833333333333" style="3" customWidth="1"/>
    <col min="9960" max="9960" width="8.75" style="3" customWidth="1"/>
    <col min="9961" max="9966" width="7" style="3" customWidth="1"/>
    <col min="9967" max="9967" width="7.88333333333333" style="3" customWidth="1"/>
    <col min="9968" max="9969" width="7" style="3" customWidth="1"/>
    <col min="9970" max="9970" width="16.5" style="3" customWidth="1"/>
    <col min="9971" max="9972" width="11.3833333333333" style="3" customWidth="1"/>
    <col min="9973" max="9973" width="7" style="3" customWidth="1"/>
    <col min="9974" max="9974" width="8.75" style="3" customWidth="1"/>
    <col min="9975" max="9980" width="7" style="3" customWidth="1"/>
    <col min="9981" max="9982" width="9.63333333333333" style="3" customWidth="1"/>
    <col min="9983" max="9983" width="7" style="3" customWidth="1"/>
    <col min="9984" max="9984" width="20" style="3" customWidth="1"/>
    <col min="9985" max="9986" width="7" style="3" customWidth="1"/>
    <col min="9987" max="10196" width="7.75" style="3"/>
    <col min="10197" max="10197" width="34.8833333333333" style="3" customWidth="1"/>
    <col min="10198" max="10198" width="11.3833333333333" style="3" customWidth="1"/>
    <col min="10199" max="10199" width="34.8833333333333" style="3" customWidth="1"/>
    <col min="10200" max="10200" width="7" style="3" customWidth="1"/>
    <col min="10201" max="10201" width="24.3833333333333" style="3" customWidth="1"/>
    <col min="10202" max="10202" width="34" style="3" customWidth="1"/>
    <col min="10203" max="10203" width="7" style="3" customWidth="1"/>
    <col min="10204" max="10204" width="8.75" style="3" customWidth="1"/>
    <col min="10205" max="10205" width="7" style="3" customWidth="1"/>
    <col min="10206" max="10206" width="11.3833333333333" style="3" customWidth="1"/>
    <col min="10207" max="10208" width="7" style="3" customWidth="1"/>
    <col min="10209" max="10212" width="9.63333333333333" style="3" customWidth="1"/>
    <col min="10213" max="10213" width="12.25" style="3" customWidth="1"/>
    <col min="10214" max="10214" width="8.75" style="3" customWidth="1"/>
    <col min="10215" max="10215" width="14.8833333333333" style="3" customWidth="1"/>
    <col min="10216" max="10216" width="8.75" style="3" customWidth="1"/>
    <col min="10217" max="10222" width="7" style="3" customWidth="1"/>
    <col min="10223" max="10223" width="7.88333333333333" style="3" customWidth="1"/>
    <col min="10224" max="10225" width="7" style="3" customWidth="1"/>
    <col min="10226" max="10226" width="16.5" style="3" customWidth="1"/>
    <col min="10227" max="10228" width="11.3833333333333" style="3" customWidth="1"/>
    <col min="10229" max="10229" width="7" style="3" customWidth="1"/>
    <col min="10230" max="10230" width="8.75" style="3" customWidth="1"/>
    <col min="10231" max="10236" width="7" style="3" customWidth="1"/>
    <col min="10237" max="10238" width="9.63333333333333" style="3" customWidth="1"/>
    <col min="10239" max="10239" width="7" style="3" customWidth="1"/>
    <col min="10240" max="10240" width="20" style="3" customWidth="1"/>
    <col min="10241" max="10242" width="7" style="3" customWidth="1"/>
    <col min="10243" max="10452" width="7.75" style="3"/>
    <col min="10453" max="10453" width="34.8833333333333" style="3" customWidth="1"/>
    <col min="10454" max="10454" width="11.3833333333333" style="3" customWidth="1"/>
    <col min="10455" max="10455" width="34.8833333333333" style="3" customWidth="1"/>
    <col min="10456" max="10456" width="7" style="3" customWidth="1"/>
    <col min="10457" max="10457" width="24.3833333333333" style="3" customWidth="1"/>
    <col min="10458" max="10458" width="34" style="3" customWidth="1"/>
    <col min="10459" max="10459" width="7" style="3" customWidth="1"/>
    <col min="10460" max="10460" width="8.75" style="3" customWidth="1"/>
    <col min="10461" max="10461" width="7" style="3" customWidth="1"/>
    <col min="10462" max="10462" width="11.3833333333333" style="3" customWidth="1"/>
    <col min="10463" max="10464" width="7" style="3" customWidth="1"/>
    <col min="10465" max="10468" width="9.63333333333333" style="3" customWidth="1"/>
    <col min="10469" max="10469" width="12.25" style="3" customWidth="1"/>
    <col min="10470" max="10470" width="8.75" style="3" customWidth="1"/>
    <col min="10471" max="10471" width="14.8833333333333" style="3" customWidth="1"/>
    <col min="10472" max="10472" width="8.75" style="3" customWidth="1"/>
    <col min="10473" max="10478" width="7" style="3" customWidth="1"/>
    <col min="10479" max="10479" width="7.88333333333333" style="3" customWidth="1"/>
    <col min="10480" max="10481" width="7" style="3" customWidth="1"/>
    <col min="10482" max="10482" width="16.5" style="3" customWidth="1"/>
    <col min="10483" max="10484" width="11.3833333333333" style="3" customWidth="1"/>
    <col min="10485" max="10485" width="7" style="3" customWidth="1"/>
    <col min="10486" max="10486" width="8.75" style="3" customWidth="1"/>
    <col min="10487" max="10492" width="7" style="3" customWidth="1"/>
    <col min="10493" max="10494" width="9.63333333333333" style="3" customWidth="1"/>
    <col min="10495" max="10495" width="7" style="3" customWidth="1"/>
    <col min="10496" max="10496" width="20" style="3" customWidth="1"/>
    <col min="10497" max="10498" width="7" style="3" customWidth="1"/>
    <col min="10499" max="10708" width="7.75" style="3"/>
    <col min="10709" max="10709" width="34.8833333333333" style="3" customWidth="1"/>
    <col min="10710" max="10710" width="11.3833333333333" style="3" customWidth="1"/>
    <col min="10711" max="10711" width="34.8833333333333" style="3" customWidth="1"/>
    <col min="10712" max="10712" width="7" style="3" customWidth="1"/>
    <col min="10713" max="10713" width="24.3833333333333" style="3" customWidth="1"/>
    <col min="10714" max="10714" width="34" style="3" customWidth="1"/>
    <col min="10715" max="10715" width="7" style="3" customWidth="1"/>
    <col min="10716" max="10716" width="8.75" style="3" customWidth="1"/>
    <col min="10717" max="10717" width="7" style="3" customWidth="1"/>
    <col min="10718" max="10718" width="11.3833333333333" style="3" customWidth="1"/>
    <col min="10719" max="10720" width="7" style="3" customWidth="1"/>
    <col min="10721" max="10724" width="9.63333333333333" style="3" customWidth="1"/>
    <col min="10725" max="10725" width="12.25" style="3" customWidth="1"/>
    <col min="10726" max="10726" width="8.75" style="3" customWidth="1"/>
    <col min="10727" max="10727" width="14.8833333333333" style="3" customWidth="1"/>
    <col min="10728" max="10728" width="8.75" style="3" customWidth="1"/>
    <col min="10729" max="10734" width="7" style="3" customWidth="1"/>
    <col min="10735" max="10735" width="7.88333333333333" style="3" customWidth="1"/>
    <col min="10736" max="10737" width="7" style="3" customWidth="1"/>
    <col min="10738" max="10738" width="16.5" style="3" customWidth="1"/>
    <col min="10739" max="10740" width="11.3833333333333" style="3" customWidth="1"/>
    <col min="10741" max="10741" width="7" style="3" customWidth="1"/>
    <col min="10742" max="10742" width="8.75" style="3" customWidth="1"/>
    <col min="10743" max="10748" width="7" style="3" customWidth="1"/>
    <col min="10749" max="10750" width="9.63333333333333" style="3" customWidth="1"/>
    <col min="10751" max="10751" width="7" style="3" customWidth="1"/>
    <col min="10752" max="10752" width="20" style="3" customWidth="1"/>
    <col min="10753" max="10754" width="7" style="3" customWidth="1"/>
    <col min="10755" max="10964" width="7.75" style="3"/>
    <col min="10965" max="10965" width="34.8833333333333" style="3" customWidth="1"/>
    <col min="10966" max="10966" width="11.3833333333333" style="3" customWidth="1"/>
    <col min="10967" max="10967" width="34.8833333333333" style="3" customWidth="1"/>
    <col min="10968" max="10968" width="7" style="3" customWidth="1"/>
    <col min="10969" max="10969" width="24.3833333333333" style="3" customWidth="1"/>
    <col min="10970" max="10970" width="34" style="3" customWidth="1"/>
    <col min="10971" max="10971" width="7" style="3" customWidth="1"/>
    <col min="10972" max="10972" width="8.75" style="3" customWidth="1"/>
    <col min="10973" max="10973" width="7" style="3" customWidth="1"/>
    <col min="10974" max="10974" width="11.3833333333333" style="3" customWidth="1"/>
    <col min="10975" max="10976" width="7" style="3" customWidth="1"/>
    <col min="10977" max="10980" width="9.63333333333333" style="3" customWidth="1"/>
    <col min="10981" max="10981" width="12.25" style="3" customWidth="1"/>
    <col min="10982" max="10982" width="8.75" style="3" customWidth="1"/>
    <col min="10983" max="10983" width="14.8833333333333" style="3" customWidth="1"/>
    <col min="10984" max="10984" width="8.75" style="3" customWidth="1"/>
    <col min="10985" max="10990" width="7" style="3" customWidth="1"/>
    <col min="10991" max="10991" width="7.88333333333333" style="3" customWidth="1"/>
    <col min="10992" max="10993" width="7" style="3" customWidth="1"/>
    <col min="10994" max="10994" width="16.5" style="3" customWidth="1"/>
    <col min="10995" max="10996" width="11.3833333333333" style="3" customWidth="1"/>
    <col min="10997" max="10997" width="7" style="3" customWidth="1"/>
    <col min="10998" max="10998" width="8.75" style="3" customWidth="1"/>
    <col min="10999" max="11004" width="7" style="3" customWidth="1"/>
    <col min="11005" max="11006" width="9.63333333333333" style="3" customWidth="1"/>
    <col min="11007" max="11007" width="7" style="3" customWidth="1"/>
    <col min="11008" max="11008" width="20" style="3" customWidth="1"/>
    <col min="11009" max="11010" width="7" style="3" customWidth="1"/>
    <col min="11011" max="11220" width="7.75" style="3"/>
    <col min="11221" max="11221" width="34.8833333333333" style="3" customWidth="1"/>
    <col min="11222" max="11222" width="11.3833333333333" style="3" customWidth="1"/>
    <col min="11223" max="11223" width="34.8833333333333" style="3" customWidth="1"/>
    <col min="11224" max="11224" width="7" style="3" customWidth="1"/>
    <col min="11225" max="11225" width="24.3833333333333" style="3" customWidth="1"/>
    <col min="11226" max="11226" width="34" style="3" customWidth="1"/>
    <col min="11227" max="11227" width="7" style="3" customWidth="1"/>
    <col min="11228" max="11228" width="8.75" style="3" customWidth="1"/>
    <col min="11229" max="11229" width="7" style="3" customWidth="1"/>
    <col min="11230" max="11230" width="11.3833333333333" style="3" customWidth="1"/>
    <col min="11231" max="11232" width="7" style="3" customWidth="1"/>
    <col min="11233" max="11236" width="9.63333333333333" style="3" customWidth="1"/>
    <col min="11237" max="11237" width="12.25" style="3" customWidth="1"/>
    <col min="11238" max="11238" width="8.75" style="3" customWidth="1"/>
    <col min="11239" max="11239" width="14.8833333333333" style="3" customWidth="1"/>
    <col min="11240" max="11240" width="8.75" style="3" customWidth="1"/>
    <col min="11241" max="11246" width="7" style="3" customWidth="1"/>
    <col min="11247" max="11247" width="7.88333333333333" style="3" customWidth="1"/>
    <col min="11248" max="11249" width="7" style="3" customWidth="1"/>
    <col min="11250" max="11250" width="16.5" style="3" customWidth="1"/>
    <col min="11251" max="11252" width="11.3833333333333" style="3" customWidth="1"/>
    <col min="11253" max="11253" width="7" style="3" customWidth="1"/>
    <col min="11254" max="11254" width="8.75" style="3" customWidth="1"/>
    <col min="11255" max="11260" width="7" style="3" customWidth="1"/>
    <col min="11261" max="11262" width="9.63333333333333" style="3" customWidth="1"/>
    <col min="11263" max="11263" width="7" style="3" customWidth="1"/>
    <col min="11264" max="11264" width="20" style="3" customWidth="1"/>
    <col min="11265" max="11266" width="7" style="3" customWidth="1"/>
    <col min="11267" max="11476" width="7.75" style="3"/>
    <col min="11477" max="11477" width="34.8833333333333" style="3" customWidth="1"/>
    <col min="11478" max="11478" width="11.3833333333333" style="3" customWidth="1"/>
    <col min="11479" max="11479" width="34.8833333333333" style="3" customWidth="1"/>
    <col min="11480" max="11480" width="7" style="3" customWidth="1"/>
    <col min="11481" max="11481" width="24.3833333333333" style="3" customWidth="1"/>
    <col min="11482" max="11482" width="34" style="3" customWidth="1"/>
    <col min="11483" max="11483" width="7" style="3" customWidth="1"/>
    <col min="11484" max="11484" width="8.75" style="3" customWidth="1"/>
    <col min="11485" max="11485" width="7" style="3" customWidth="1"/>
    <col min="11486" max="11486" width="11.3833333333333" style="3" customWidth="1"/>
    <col min="11487" max="11488" width="7" style="3" customWidth="1"/>
    <col min="11489" max="11492" width="9.63333333333333" style="3" customWidth="1"/>
    <col min="11493" max="11493" width="12.25" style="3" customWidth="1"/>
    <col min="11494" max="11494" width="8.75" style="3" customWidth="1"/>
    <col min="11495" max="11495" width="14.8833333333333" style="3" customWidth="1"/>
    <col min="11496" max="11496" width="8.75" style="3" customWidth="1"/>
    <col min="11497" max="11502" width="7" style="3" customWidth="1"/>
    <col min="11503" max="11503" width="7.88333333333333" style="3" customWidth="1"/>
    <col min="11504" max="11505" width="7" style="3" customWidth="1"/>
    <col min="11506" max="11506" width="16.5" style="3" customWidth="1"/>
    <col min="11507" max="11508" width="11.3833333333333" style="3" customWidth="1"/>
    <col min="11509" max="11509" width="7" style="3" customWidth="1"/>
    <col min="11510" max="11510" width="8.75" style="3" customWidth="1"/>
    <col min="11511" max="11516" width="7" style="3" customWidth="1"/>
    <col min="11517" max="11518" width="9.63333333333333" style="3" customWidth="1"/>
    <col min="11519" max="11519" width="7" style="3" customWidth="1"/>
    <col min="11520" max="11520" width="20" style="3" customWidth="1"/>
    <col min="11521" max="11522" width="7" style="3" customWidth="1"/>
    <col min="11523" max="11732" width="7.75" style="3"/>
    <col min="11733" max="11733" width="34.8833333333333" style="3" customWidth="1"/>
    <col min="11734" max="11734" width="11.3833333333333" style="3" customWidth="1"/>
    <col min="11735" max="11735" width="34.8833333333333" style="3" customWidth="1"/>
    <col min="11736" max="11736" width="7" style="3" customWidth="1"/>
    <col min="11737" max="11737" width="24.3833333333333" style="3" customWidth="1"/>
    <col min="11738" max="11738" width="34" style="3" customWidth="1"/>
    <col min="11739" max="11739" width="7" style="3" customWidth="1"/>
    <col min="11740" max="11740" width="8.75" style="3" customWidth="1"/>
    <col min="11741" max="11741" width="7" style="3" customWidth="1"/>
    <col min="11742" max="11742" width="11.3833333333333" style="3" customWidth="1"/>
    <col min="11743" max="11744" width="7" style="3" customWidth="1"/>
    <col min="11745" max="11748" width="9.63333333333333" style="3" customWidth="1"/>
    <col min="11749" max="11749" width="12.25" style="3" customWidth="1"/>
    <col min="11750" max="11750" width="8.75" style="3" customWidth="1"/>
    <col min="11751" max="11751" width="14.8833333333333" style="3" customWidth="1"/>
    <col min="11752" max="11752" width="8.75" style="3" customWidth="1"/>
    <col min="11753" max="11758" width="7" style="3" customWidth="1"/>
    <col min="11759" max="11759" width="7.88333333333333" style="3" customWidth="1"/>
    <col min="11760" max="11761" width="7" style="3" customWidth="1"/>
    <col min="11762" max="11762" width="16.5" style="3" customWidth="1"/>
    <col min="11763" max="11764" width="11.3833333333333" style="3" customWidth="1"/>
    <col min="11765" max="11765" width="7" style="3" customWidth="1"/>
    <col min="11766" max="11766" width="8.75" style="3" customWidth="1"/>
    <col min="11767" max="11772" width="7" style="3" customWidth="1"/>
    <col min="11773" max="11774" width="9.63333333333333" style="3" customWidth="1"/>
    <col min="11775" max="11775" width="7" style="3" customWidth="1"/>
    <col min="11776" max="11776" width="20" style="3" customWidth="1"/>
    <col min="11777" max="11778" width="7" style="3" customWidth="1"/>
    <col min="11779" max="11988" width="7.75" style="3"/>
    <col min="11989" max="11989" width="34.8833333333333" style="3" customWidth="1"/>
    <col min="11990" max="11990" width="11.3833333333333" style="3" customWidth="1"/>
    <col min="11991" max="11991" width="34.8833333333333" style="3" customWidth="1"/>
    <col min="11992" max="11992" width="7" style="3" customWidth="1"/>
    <col min="11993" max="11993" width="24.3833333333333" style="3" customWidth="1"/>
    <col min="11994" max="11994" width="34" style="3" customWidth="1"/>
    <col min="11995" max="11995" width="7" style="3" customWidth="1"/>
    <col min="11996" max="11996" width="8.75" style="3" customWidth="1"/>
    <col min="11997" max="11997" width="7" style="3" customWidth="1"/>
    <col min="11998" max="11998" width="11.3833333333333" style="3" customWidth="1"/>
    <col min="11999" max="12000" width="7" style="3" customWidth="1"/>
    <col min="12001" max="12004" width="9.63333333333333" style="3" customWidth="1"/>
    <col min="12005" max="12005" width="12.25" style="3" customWidth="1"/>
    <col min="12006" max="12006" width="8.75" style="3" customWidth="1"/>
    <col min="12007" max="12007" width="14.8833333333333" style="3" customWidth="1"/>
    <col min="12008" max="12008" width="8.75" style="3" customWidth="1"/>
    <col min="12009" max="12014" width="7" style="3" customWidth="1"/>
    <col min="12015" max="12015" width="7.88333333333333" style="3" customWidth="1"/>
    <col min="12016" max="12017" width="7" style="3" customWidth="1"/>
    <col min="12018" max="12018" width="16.5" style="3" customWidth="1"/>
    <col min="12019" max="12020" width="11.3833333333333" style="3" customWidth="1"/>
    <col min="12021" max="12021" width="7" style="3" customWidth="1"/>
    <col min="12022" max="12022" width="8.75" style="3" customWidth="1"/>
    <col min="12023" max="12028" width="7" style="3" customWidth="1"/>
    <col min="12029" max="12030" width="9.63333333333333" style="3" customWidth="1"/>
    <col min="12031" max="12031" width="7" style="3" customWidth="1"/>
    <col min="12032" max="12032" width="20" style="3" customWidth="1"/>
    <col min="12033" max="12034" width="7" style="3" customWidth="1"/>
    <col min="12035" max="12244" width="7.75" style="3"/>
    <col min="12245" max="12245" width="34.8833333333333" style="3" customWidth="1"/>
    <col min="12246" max="12246" width="11.3833333333333" style="3" customWidth="1"/>
    <col min="12247" max="12247" width="34.8833333333333" style="3" customWidth="1"/>
    <col min="12248" max="12248" width="7" style="3" customWidth="1"/>
    <col min="12249" max="12249" width="24.3833333333333" style="3" customWidth="1"/>
    <col min="12250" max="12250" width="34" style="3" customWidth="1"/>
    <col min="12251" max="12251" width="7" style="3" customWidth="1"/>
    <col min="12252" max="12252" width="8.75" style="3" customWidth="1"/>
    <col min="12253" max="12253" width="7" style="3" customWidth="1"/>
    <col min="12254" max="12254" width="11.3833333333333" style="3" customWidth="1"/>
    <col min="12255" max="12256" width="7" style="3" customWidth="1"/>
    <col min="12257" max="12260" width="9.63333333333333" style="3" customWidth="1"/>
    <col min="12261" max="12261" width="12.25" style="3" customWidth="1"/>
    <col min="12262" max="12262" width="8.75" style="3" customWidth="1"/>
    <col min="12263" max="12263" width="14.8833333333333" style="3" customWidth="1"/>
    <col min="12264" max="12264" width="8.75" style="3" customWidth="1"/>
    <col min="12265" max="12270" width="7" style="3" customWidth="1"/>
    <col min="12271" max="12271" width="7.88333333333333" style="3" customWidth="1"/>
    <col min="12272" max="12273" width="7" style="3" customWidth="1"/>
    <col min="12274" max="12274" width="16.5" style="3" customWidth="1"/>
    <col min="12275" max="12276" width="11.3833333333333" style="3" customWidth="1"/>
    <col min="12277" max="12277" width="7" style="3" customWidth="1"/>
    <col min="12278" max="12278" width="8.75" style="3" customWidth="1"/>
    <col min="12279" max="12284" width="7" style="3" customWidth="1"/>
    <col min="12285" max="12286" width="9.63333333333333" style="3" customWidth="1"/>
    <col min="12287" max="12287" width="7" style="3" customWidth="1"/>
    <col min="12288" max="12288" width="20" style="3" customWidth="1"/>
    <col min="12289" max="12290" width="7" style="3" customWidth="1"/>
    <col min="12291" max="12500" width="7.75" style="3"/>
    <col min="12501" max="12501" width="34.8833333333333" style="3" customWidth="1"/>
    <col min="12502" max="12502" width="11.3833333333333" style="3" customWidth="1"/>
    <col min="12503" max="12503" width="34.8833333333333" style="3" customWidth="1"/>
    <col min="12504" max="12504" width="7" style="3" customWidth="1"/>
    <col min="12505" max="12505" width="24.3833333333333" style="3" customWidth="1"/>
    <col min="12506" max="12506" width="34" style="3" customWidth="1"/>
    <col min="12507" max="12507" width="7" style="3" customWidth="1"/>
    <col min="12508" max="12508" width="8.75" style="3" customWidth="1"/>
    <col min="12509" max="12509" width="7" style="3" customWidth="1"/>
    <col min="12510" max="12510" width="11.3833333333333" style="3" customWidth="1"/>
    <col min="12511" max="12512" width="7" style="3" customWidth="1"/>
    <col min="12513" max="12516" width="9.63333333333333" style="3" customWidth="1"/>
    <col min="12517" max="12517" width="12.25" style="3" customWidth="1"/>
    <col min="12518" max="12518" width="8.75" style="3" customWidth="1"/>
    <col min="12519" max="12519" width="14.8833333333333" style="3" customWidth="1"/>
    <col min="12520" max="12520" width="8.75" style="3" customWidth="1"/>
    <col min="12521" max="12526" width="7" style="3" customWidth="1"/>
    <col min="12527" max="12527" width="7.88333333333333" style="3" customWidth="1"/>
    <col min="12528" max="12529" width="7" style="3" customWidth="1"/>
    <col min="12530" max="12530" width="16.5" style="3" customWidth="1"/>
    <col min="12531" max="12532" width="11.3833333333333" style="3" customWidth="1"/>
    <col min="12533" max="12533" width="7" style="3" customWidth="1"/>
    <col min="12534" max="12534" width="8.75" style="3" customWidth="1"/>
    <col min="12535" max="12540" width="7" style="3" customWidth="1"/>
    <col min="12541" max="12542" width="9.63333333333333" style="3" customWidth="1"/>
    <col min="12543" max="12543" width="7" style="3" customWidth="1"/>
    <col min="12544" max="12544" width="20" style="3" customWidth="1"/>
    <col min="12545" max="12546" width="7" style="3" customWidth="1"/>
    <col min="12547" max="12756" width="7.75" style="3"/>
    <col min="12757" max="12757" width="34.8833333333333" style="3" customWidth="1"/>
    <col min="12758" max="12758" width="11.3833333333333" style="3" customWidth="1"/>
    <col min="12759" max="12759" width="34.8833333333333" style="3" customWidth="1"/>
    <col min="12760" max="12760" width="7" style="3" customWidth="1"/>
    <col min="12761" max="12761" width="24.3833333333333" style="3" customWidth="1"/>
    <col min="12762" max="12762" width="34" style="3" customWidth="1"/>
    <col min="12763" max="12763" width="7" style="3" customWidth="1"/>
    <col min="12764" max="12764" width="8.75" style="3" customWidth="1"/>
    <col min="12765" max="12765" width="7" style="3" customWidth="1"/>
    <col min="12766" max="12766" width="11.3833333333333" style="3" customWidth="1"/>
    <col min="12767" max="12768" width="7" style="3" customWidth="1"/>
    <col min="12769" max="12772" width="9.63333333333333" style="3" customWidth="1"/>
    <col min="12773" max="12773" width="12.25" style="3" customWidth="1"/>
    <col min="12774" max="12774" width="8.75" style="3" customWidth="1"/>
    <col min="12775" max="12775" width="14.8833333333333" style="3" customWidth="1"/>
    <col min="12776" max="12776" width="8.75" style="3" customWidth="1"/>
    <col min="12777" max="12782" width="7" style="3" customWidth="1"/>
    <col min="12783" max="12783" width="7.88333333333333" style="3" customWidth="1"/>
    <col min="12784" max="12785" width="7" style="3" customWidth="1"/>
    <col min="12786" max="12786" width="16.5" style="3" customWidth="1"/>
    <col min="12787" max="12788" width="11.3833333333333" style="3" customWidth="1"/>
    <col min="12789" max="12789" width="7" style="3" customWidth="1"/>
    <col min="12790" max="12790" width="8.75" style="3" customWidth="1"/>
    <col min="12791" max="12796" width="7" style="3" customWidth="1"/>
    <col min="12797" max="12798" width="9.63333333333333" style="3" customWidth="1"/>
    <col min="12799" max="12799" width="7" style="3" customWidth="1"/>
    <col min="12800" max="12800" width="20" style="3" customWidth="1"/>
    <col min="12801" max="12802" width="7" style="3" customWidth="1"/>
    <col min="12803" max="13012" width="7.75" style="3"/>
    <col min="13013" max="13013" width="34.8833333333333" style="3" customWidth="1"/>
    <col min="13014" max="13014" width="11.3833333333333" style="3" customWidth="1"/>
    <col min="13015" max="13015" width="34.8833333333333" style="3" customWidth="1"/>
    <col min="13016" max="13016" width="7" style="3" customWidth="1"/>
    <col min="13017" max="13017" width="24.3833333333333" style="3" customWidth="1"/>
    <col min="13018" max="13018" width="34" style="3" customWidth="1"/>
    <col min="13019" max="13019" width="7" style="3" customWidth="1"/>
    <col min="13020" max="13020" width="8.75" style="3" customWidth="1"/>
    <col min="13021" max="13021" width="7" style="3" customWidth="1"/>
    <col min="13022" max="13022" width="11.3833333333333" style="3" customWidth="1"/>
    <col min="13023" max="13024" width="7" style="3" customWidth="1"/>
    <col min="13025" max="13028" width="9.63333333333333" style="3" customWidth="1"/>
    <col min="13029" max="13029" width="12.25" style="3" customWidth="1"/>
    <col min="13030" max="13030" width="8.75" style="3" customWidth="1"/>
    <col min="13031" max="13031" width="14.8833333333333" style="3" customWidth="1"/>
    <col min="13032" max="13032" width="8.75" style="3" customWidth="1"/>
    <col min="13033" max="13038" width="7" style="3" customWidth="1"/>
    <col min="13039" max="13039" width="7.88333333333333" style="3" customWidth="1"/>
    <col min="13040" max="13041" width="7" style="3" customWidth="1"/>
    <col min="13042" max="13042" width="16.5" style="3" customWidth="1"/>
    <col min="13043" max="13044" width="11.3833333333333" style="3" customWidth="1"/>
    <col min="13045" max="13045" width="7" style="3" customWidth="1"/>
    <col min="13046" max="13046" width="8.75" style="3" customWidth="1"/>
    <col min="13047" max="13052" width="7" style="3" customWidth="1"/>
    <col min="13053" max="13054" width="9.63333333333333" style="3" customWidth="1"/>
    <col min="13055" max="13055" width="7" style="3" customWidth="1"/>
    <col min="13056" max="13056" width="20" style="3" customWidth="1"/>
    <col min="13057" max="13058" width="7" style="3" customWidth="1"/>
    <col min="13059" max="13268" width="7.75" style="3"/>
    <col min="13269" max="13269" width="34.8833333333333" style="3" customWidth="1"/>
    <col min="13270" max="13270" width="11.3833333333333" style="3" customWidth="1"/>
    <col min="13271" max="13271" width="34.8833333333333" style="3" customWidth="1"/>
    <col min="13272" max="13272" width="7" style="3" customWidth="1"/>
    <col min="13273" max="13273" width="24.3833333333333" style="3" customWidth="1"/>
    <col min="13274" max="13274" width="34" style="3" customWidth="1"/>
    <col min="13275" max="13275" width="7" style="3" customWidth="1"/>
    <col min="13276" max="13276" width="8.75" style="3" customWidth="1"/>
    <col min="13277" max="13277" width="7" style="3" customWidth="1"/>
    <col min="13278" max="13278" width="11.3833333333333" style="3" customWidth="1"/>
    <col min="13279" max="13280" width="7" style="3" customWidth="1"/>
    <col min="13281" max="13284" width="9.63333333333333" style="3" customWidth="1"/>
    <col min="13285" max="13285" width="12.25" style="3" customWidth="1"/>
    <col min="13286" max="13286" width="8.75" style="3" customWidth="1"/>
    <col min="13287" max="13287" width="14.8833333333333" style="3" customWidth="1"/>
    <col min="13288" max="13288" width="8.75" style="3" customWidth="1"/>
    <col min="13289" max="13294" width="7" style="3" customWidth="1"/>
    <col min="13295" max="13295" width="7.88333333333333" style="3" customWidth="1"/>
    <col min="13296" max="13297" width="7" style="3" customWidth="1"/>
    <col min="13298" max="13298" width="16.5" style="3" customWidth="1"/>
    <col min="13299" max="13300" width="11.3833333333333" style="3" customWidth="1"/>
    <col min="13301" max="13301" width="7" style="3" customWidth="1"/>
    <col min="13302" max="13302" width="8.75" style="3" customWidth="1"/>
    <col min="13303" max="13308" width="7" style="3" customWidth="1"/>
    <col min="13309" max="13310" width="9.63333333333333" style="3" customWidth="1"/>
    <col min="13311" max="13311" width="7" style="3" customWidth="1"/>
    <col min="13312" max="13312" width="20" style="3" customWidth="1"/>
    <col min="13313" max="13314" width="7" style="3" customWidth="1"/>
    <col min="13315" max="13524" width="7.75" style="3"/>
    <col min="13525" max="13525" width="34.8833333333333" style="3" customWidth="1"/>
    <col min="13526" max="13526" width="11.3833333333333" style="3" customWidth="1"/>
    <col min="13527" max="13527" width="34.8833333333333" style="3" customWidth="1"/>
    <col min="13528" max="13528" width="7" style="3" customWidth="1"/>
    <col min="13529" max="13529" width="24.3833333333333" style="3" customWidth="1"/>
    <col min="13530" max="13530" width="34" style="3" customWidth="1"/>
    <col min="13531" max="13531" width="7" style="3" customWidth="1"/>
    <col min="13532" max="13532" width="8.75" style="3" customWidth="1"/>
    <col min="13533" max="13533" width="7" style="3" customWidth="1"/>
    <col min="13534" max="13534" width="11.3833333333333" style="3" customWidth="1"/>
    <col min="13535" max="13536" width="7" style="3" customWidth="1"/>
    <col min="13537" max="13540" width="9.63333333333333" style="3" customWidth="1"/>
    <col min="13541" max="13541" width="12.25" style="3" customWidth="1"/>
    <col min="13542" max="13542" width="8.75" style="3" customWidth="1"/>
    <col min="13543" max="13543" width="14.8833333333333" style="3" customWidth="1"/>
    <col min="13544" max="13544" width="8.75" style="3" customWidth="1"/>
    <col min="13545" max="13550" width="7" style="3" customWidth="1"/>
    <col min="13551" max="13551" width="7.88333333333333" style="3" customWidth="1"/>
    <col min="13552" max="13553" width="7" style="3" customWidth="1"/>
    <col min="13554" max="13554" width="16.5" style="3" customWidth="1"/>
    <col min="13555" max="13556" width="11.3833333333333" style="3" customWidth="1"/>
    <col min="13557" max="13557" width="7" style="3" customWidth="1"/>
    <col min="13558" max="13558" width="8.75" style="3" customWidth="1"/>
    <col min="13559" max="13564" width="7" style="3" customWidth="1"/>
    <col min="13565" max="13566" width="9.63333333333333" style="3" customWidth="1"/>
    <col min="13567" max="13567" width="7" style="3" customWidth="1"/>
    <col min="13568" max="13568" width="20" style="3" customWidth="1"/>
    <col min="13569" max="13570" width="7" style="3" customWidth="1"/>
    <col min="13571" max="13780" width="7.75" style="3"/>
    <col min="13781" max="13781" width="34.8833333333333" style="3" customWidth="1"/>
    <col min="13782" max="13782" width="11.3833333333333" style="3" customWidth="1"/>
    <col min="13783" max="13783" width="34.8833333333333" style="3" customWidth="1"/>
    <col min="13784" max="13784" width="7" style="3" customWidth="1"/>
    <col min="13785" max="13785" width="24.3833333333333" style="3" customWidth="1"/>
    <col min="13786" max="13786" width="34" style="3" customWidth="1"/>
    <col min="13787" max="13787" width="7" style="3" customWidth="1"/>
    <col min="13788" max="13788" width="8.75" style="3" customWidth="1"/>
    <col min="13789" max="13789" width="7" style="3" customWidth="1"/>
    <col min="13790" max="13790" width="11.3833333333333" style="3" customWidth="1"/>
    <col min="13791" max="13792" width="7" style="3" customWidth="1"/>
    <col min="13793" max="13796" width="9.63333333333333" style="3" customWidth="1"/>
    <col min="13797" max="13797" width="12.25" style="3" customWidth="1"/>
    <col min="13798" max="13798" width="8.75" style="3" customWidth="1"/>
    <col min="13799" max="13799" width="14.8833333333333" style="3" customWidth="1"/>
    <col min="13800" max="13800" width="8.75" style="3" customWidth="1"/>
    <col min="13801" max="13806" width="7" style="3" customWidth="1"/>
    <col min="13807" max="13807" width="7.88333333333333" style="3" customWidth="1"/>
    <col min="13808" max="13809" width="7" style="3" customWidth="1"/>
    <col min="13810" max="13810" width="16.5" style="3" customWidth="1"/>
    <col min="13811" max="13812" width="11.3833333333333" style="3" customWidth="1"/>
    <col min="13813" max="13813" width="7" style="3" customWidth="1"/>
    <col min="13814" max="13814" width="8.75" style="3" customWidth="1"/>
    <col min="13815" max="13820" width="7" style="3" customWidth="1"/>
    <col min="13821" max="13822" width="9.63333333333333" style="3" customWidth="1"/>
    <col min="13823" max="13823" width="7" style="3" customWidth="1"/>
    <col min="13824" max="13824" width="20" style="3" customWidth="1"/>
    <col min="13825" max="13826" width="7" style="3" customWidth="1"/>
    <col min="13827" max="14036" width="7.75" style="3"/>
    <col min="14037" max="14037" width="34.8833333333333" style="3" customWidth="1"/>
    <col min="14038" max="14038" width="11.3833333333333" style="3" customWidth="1"/>
    <col min="14039" max="14039" width="34.8833333333333" style="3" customWidth="1"/>
    <col min="14040" max="14040" width="7" style="3" customWidth="1"/>
    <col min="14041" max="14041" width="24.3833333333333" style="3" customWidth="1"/>
    <col min="14042" max="14042" width="34" style="3" customWidth="1"/>
    <col min="14043" max="14043" width="7" style="3" customWidth="1"/>
    <col min="14044" max="14044" width="8.75" style="3" customWidth="1"/>
    <col min="14045" max="14045" width="7" style="3" customWidth="1"/>
    <col min="14046" max="14046" width="11.3833333333333" style="3" customWidth="1"/>
    <col min="14047" max="14048" width="7" style="3" customWidth="1"/>
    <col min="14049" max="14052" width="9.63333333333333" style="3" customWidth="1"/>
    <col min="14053" max="14053" width="12.25" style="3" customWidth="1"/>
    <col min="14054" max="14054" width="8.75" style="3" customWidth="1"/>
    <col min="14055" max="14055" width="14.8833333333333" style="3" customWidth="1"/>
    <col min="14056" max="14056" width="8.75" style="3" customWidth="1"/>
    <col min="14057" max="14062" width="7" style="3" customWidth="1"/>
    <col min="14063" max="14063" width="7.88333333333333" style="3" customWidth="1"/>
    <col min="14064" max="14065" width="7" style="3" customWidth="1"/>
    <col min="14066" max="14066" width="16.5" style="3" customWidth="1"/>
    <col min="14067" max="14068" width="11.3833333333333" style="3" customWidth="1"/>
    <col min="14069" max="14069" width="7" style="3" customWidth="1"/>
    <col min="14070" max="14070" width="8.75" style="3" customWidth="1"/>
    <col min="14071" max="14076" width="7" style="3" customWidth="1"/>
    <col min="14077" max="14078" width="9.63333333333333" style="3" customWidth="1"/>
    <col min="14079" max="14079" width="7" style="3" customWidth="1"/>
    <col min="14080" max="14080" width="20" style="3" customWidth="1"/>
    <col min="14081" max="14082" width="7" style="3" customWidth="1"/>
    <col min="14083" max="14292" width="7.75" style="3"/>
    <col min="14293" max="14293" width="34.8833333333333" style="3" customWidth="1"/>
    <col min="14294" max="14294" width="11.3833333333333" style="3" customWidth="1"/>
    <col min="14295" max="14295" width="34.8833333333333" style="3" customWidth="1"/>
    <col min="14296" max="14296" width="7" style="3" customWidth="1"/>
    <col min="14297" max="14297" width="24.3833333333333" style="3" customWidth="1"/>
    <col min="14298" max="14298" width="34" style="3" customWidth="1"/>
    <col min="14299" max="14299" width="7" style="3" customWidth="1"/>
    <col min="14300" max="14300" width="8.75" style="3" customWidth="1"/>
    <col min="14301" max="14301" width="7" style="3" customWidth="1"/>
    <col min="14302" max="14302" width="11.3833333333333" style="3" customWidth="1"/>
    <col min="14303" max="14304" width="7" style="3" customWidth="1"/>
    <col min="14305" max="14308" width="9.63333333333333" style="3" customWidth="1"/>
    <col min="14309" max="14309" width="12.25" style="3" customWidth="1"/>
    <col min="14310" max="14310" width="8.75" style="3" customWidth="1"/>
    <col min="14311" max="14311" width="14.8833333333333" style="3" customWidth="1"/>
    <col min="14312" max="14312" width="8.75" style="3" customWidth="1"/>
    <col min="14313" max="14318" width="7" style="3" customWidth="1"/>
    <col min="14319" max="14319" width="7.88333333333333" style="3" customWidth="1"/>
    <col min="14320" max="14321" width="7" style="3" customWidth="1"/>
    <col min="14322" max="14322" width="16.5" style="3" customWidth="1"/>
    <col min="14323" max="14324" width="11.3833333333333" style="3" customWidth="1"/>
    <col min="14325" max="14325" width="7" style="3" customWidth="1"/>
    <col min="14326" max="14326" width="8.75" style="3" customWidth="1"/>
    <col min="14327" max="14332" width="7" style="3" customWidth="1"/>
    <col min="14333" max="14334" width="9.63333333333333" style="3" customWidth="1"/>
    <col min="14335" max="14335" width="7" style="3" customWidth="1"/>
    <col min="14336" max="14336" width="20" style="3" customWidth="1"/>
    <col min="14337" max="14338" width="7" style="3" customWidth="1"/>
    <col min="14339" max="14548" width="7.75" style="3"/>
    <col min="14549" max="14549" width="34.8833333333333" style="3" customWidth="1"/>
    <col min="14550" max="14550" width="11.3833333333333" style="3" customWidth="1"/>
    <col min="14551" max="14551" width="34.8833333333333" style="3" customWidth="1"/>
    <col min="14552" max="14552" width="7" style="3" customWidth="1"/>
    <col min="14553" max="14553" width="24.3833333333333" style="3" customWidth="1"/>
    <col min="14554" max="14554" width="34" style="3" customWidth="1"/>
    <col min="14555" max="14555" width="7" style="3" customWidth="1"/>
    <col min="14556" max="14556" width="8.75" style="3" customWidth="1"/>
    <col min="14557" max="14557" width="7" style="3" customWidth="1"/>
    <col min="14558" max="14558" width="11.3833333333333" style="3" customWidth="1"/>
    <col min="14559" max="14560" width="7" style="3" customWidth="1"/>
    <col min="14561" max="14564" width="9.63333333333333" style="3" customWidth="1"/>
    <col min="14565" max="14565" width="12.25" style="3" customWidth="1"/>
    <col min="14566" max="14566" width="8.75" style="3" customWidth="1"/>
    <col min="14567" max="14567" width="14.8833333333333" style="3" customWidth="1"/>
    <col min="14568" max="14568" width="8.75" style="3" customWidth="1"/>
    <col min="14569" max="14574" width="7" style="3" customWidth="1"/>
    <col min="14575" max="14575" width="7.88333333333333" style="3" customWidth="1"/>
    <col min="14576" max="14577" width="7" style="3" customWidth="1"/>
    <col min="14578" max="14578" width="16.5" style="3" customWidth="1"/>
    <col min="14579" max="14580" width="11.3833333333333" style="3" customWidth="1"/>
    <col min="14581" max="14581" width="7" style="3" customWidth="1"/>
    <col min="14582" max="14582" width="8.75" style="3" customWidth="1"/>
    <col min="14583" max="14588" width="7" style="3" customWidth="1"/>
    <col min="14589" max="14590" width="9.63333333333333" style="3" customWidth="1"/>
    <col min="14591" max="14591" width="7" style="3" customWidth="1"/>
    <col min="14592" max="14592" width="20" style="3" customWidth="1"/>
    <col min="14593" max="14594" width="7" style="3" customWidth="1"/>
    <col min="14595" max="14804" width="7.75" style="3"/>
    <col min="14805" max="14805" width="34.8833333333333" style="3" customWidth="1"/>
    <col min="14806" max="14806" width="11.3833333333333" style="3" customWidth="1"/>
    <col min="14807" max="14807" width="34.8833333333333" style="3" customWidth="1"/>
    <col min="14808" max="14808" width="7" style="3" customWidth="1"/>
    <col min="14809" max="14809" width="24.3833333333333" style="3" customWidth="1"/>
    <col min="14810" max="14810" width="34" style="3" customWidth="1"/>
    <col min="14811" max="14811" width="7" style="3" customWidth="1"/>
    <col min="14812" max="14812" width="8.75" style="3" customWidth="1"/>
    <col min="14813" max="14813" width="7" style="3" customWidth="1"/>
    <col min="14814" max="14814" width="11.3833333333333" style="3" customWidth="1"/>
    <col min="14815" max="14816" width="7" style="3" customWidth="1"/>
    <col min="14817" max="14820" width="9.63333333333333" style="3" customWidth="1"/>
    <col min="14821" max="14821" width="12.25" style="3" customWidth="1"/>
    <col min="14822" max="14822" width="8.75" style="3" customWidth="1"/>
    <col min="14823" max="14823" width="14.8833333333333" style="3" customWidth="1"/>
    <col min="14824" max="14824" width="8.75" style="3" customWidth="1"/>
    <col min="14825" max="14830" width="7" style="3" customWidth="1"/>
    <col min="14831" max="14831" width="7.88333333333333" style="3" customWidth="1"/>
    <col min="14832" max="14833" width="7" style="3" customWidth="1"/>
    <col min="14834" max="14834" width="16.5" style="3" customWidth="1"/>
    <col min="14835" max="14836" width="11.3833333333333" style="3" customWidth="1"/>
    <col min="14837" max="14837" width="7" style="3" customWidth="1"/>
    <col min="14838" max="14838" width="8.75" style="3" customWidth="1"/>
    <col min="14839" max="14844" width="7" style="3" customWidth="1"/>
    <col min="14845" max="14846" width="9.63333333333333" style="3" customWidth="1"/>
    <col min="14847" max="14847" width="7" style="3" customWidth="1"/>
    <col min="14848" max="14848" width="20" style="3" customWidth="1"/>
    <col min="14849" max="14850" width="7" style="3" customWidth="1"/>
    <col min="14851" max="15060" width="7.75" style="3"/>
    <col min="15061" max="15061" width="34.8833333333333" style="3" customWidth="1"/>
    <col min="15062" max="15062" width="11.3833333333333" style="3" customWidth="1"/>
    <col min="15063" max="15063" width="34.8833333333333" style="3" customWidth="1"/>
    <col min="15064" max="15064" width="7" style="3" customWidth="1"/>
    <col min="15065" max="15065" width="24.3833333333333" style="3" customWidth="1"/>
    <col min="15066" max="15066" width="34" style="3" customWidth="1"/>
    <col min="15067" max="15067" width="7" style="3" customWidth="1"/>
    <col min="15068" max="15068" width="8.75" style="3" customWidth="1"/>
    <col min="15069" max="15069" width="7" style="3" customWidth="1"/>
    <col min="15070" max="15070" width="11.3833333333333" style="3" customWidth="1"/>
    <col min="15071" max="15072" width="7" style="3" customWidth="1"/>
    <col min="15073" max="15076" width="9.63333333333333" style="3" customWidth="1"/>
    <col min="15077" max="15077" width="12.25" style="3" customWidth="1"/>
    <col min="15078" max="15078" width="8.75" style="3" customWidth="1"/>
    <col min="15079" max="15079" width="14.8833333333333" style="3" customWidth="1"/>
    <col min="15080" max="15080" width="8.75" style="3" customWidth="1"/>
    <col min="15081" max="15086" width="7" style="3" customWidth="1"/>
    <col min="15087" max="15087" width="7.88333333333333" style="3" customWidth="1"/>
    <col min="15088" max="15089" width="7" style="3" customWidth="1"/>
    <col min="15090" max="15090" width="16.5" style="3" customWidth="1"/>
    <col min="15091" max="15092" width="11.3833333333333" style="3" customWidth="1"/>
    <col min="15093" max="15093" width="7" style="3" customWidth="1"/>
    <col min="15094" max="15094" width="8.75" style="3" customWidth="1"/>
    <col min="15095" max="15100" width="7" style="3" customWidth="1"/>
    <col min="15101" max="15102" width="9.63333333333333" style="3" customWidth="1"/>
    <col min="15103" max="15103" width="7" style="3" customWidth="1"/>
    <col min="15104" max="15104" width="20" style="3" customWidth="1"/>
    <col min="15105" max="15106" width="7" style="3" customWidth="1"/>
    <col min="15107" max="15316" width="7.75" style="3"/>
    <col min="15317" max="15317" width="34.8833333333333" style="3" customWidth="1"/>
    <col min="15318" max="15318" width="11.3833333333333" style="3" customWidth="1"/>
    <col min="15319" max="15319" width="34.8833333333333" style="3" customWidth="1"/>
    <col min="15320" max="15320" width="7" style="3" customWidth="1"/>
    <col min="15321" max="15321" width="24.3833333333333" style="3" customWidth="1"/>
    <col min="15322" max="15322" width="34" style="3" customWidth="1"/>
    <col min="15323" max="15323" width="7" style="3" customWidth="1"/>
    <col min="15324" max="15324" width="8.75" style="3" customWidth="1"/>
    <col min="15325" max="15325" width="7" style="3" customWidth="1"/>
    <col min="15326" max="15326" width="11.3833333333333" style="3" customWidth="1"/>
    <col min="15327" max="15328" width="7" style="3" customWidth="1"/>
    <col min="15329" max="15332" width="9.63333333333333" style="3" customWidth="1"/>
    <col min="15333" max="15333" width="12.25" style="3" customWidth="1"/>
    <col min="15334" max="15334" width="8.75" style="3" customWidth="1"/>
    <col min="15335" max="15335" width="14.8833333333333" style="3" customWidth="1"/>
    <col min="15336" max="15336" width="8.75" style="3" customWidth="1"/>
    <col min="15337" max="15342" width="7" style="3" customWidth="1"/>
    <col min="15343" max="15343" width="7.88333333333333" style="3" customWidth="1"/>
    <col min="15344" max="15345" width="7" style="3" customWidth="1"/>
    <col min="15346" max="15346" width="16.5" style="3" customWidth="1"/>
    <col min="15347" max="15348" width="11.3833333333333" style="3" customWidth="1"/>
    <col min="15349" max="15349" width="7" style="3" customWidth="1"/>
    <col min="15350" max="15350" width="8.75" style="3" customWidth="1"/>
    <col min="15351" max="15356" width="7" style="3" customWidth="1"/>
    <col min="15357" max="15358" width="9.63333333333333" style="3" customWidth="1"/>
    <col min="15359" max="15359" width="7" style="3" customWidth="1"/>
    <col min="15360" max="15360" width="20" style="3" customWidth="1"/>
    <col min="15361" max="15362" width="7" style="3" customWidth="1"/>
    <col min="15363" max="15572" width="7.75" style="3"/>
    <col min="15573" max="15573" width="34.8833333333333" style="3" customWidth="1"/>
    <col min="15574" max="15574" width="11.3833333333333" style="3" customWidth="1"/>
    <col min="15575" max="15575" width="34.8833333333333" style="3" customWidth="1"/>
    <col min="15576" max="15576" width="7" style="3" customWidth="1"/>
    <col min="15577" max="15577" width="24.3833333333333" style="3" customWidth="1"/>
    <col min="15578" max="15578" width="34" style="3" customWidth="1"/>
    <col min="15579" max="15579" width="7" style="3" customWidth="1"/>
    <col min="15580" max="15580" width="8.75" style="3" customWidth="1"/>
    <col min="15581" max="15581" width="7" style="3" customWidth="1"/>
    <col min="15582" max="15582" width="11.3833333333333" style="3" customWidth="1"/>
    <col min="15583" max="15584" width="7" style="3" customWidth="1"/>
    <col min="15585" max="15588" width="9.63333333333333" style="3" customWidth="1"/>
    <col min="15589" max="15589" width="12.25" style="3" customWidth="1"/>
    <col min="15590" max="15590" width="8.75" style="3" customWidth="1"/>
    <col min="15591" max="15591" width="14.8833333333333" style="3" customWidth="1"/>
    <col min="15592" max="15592" width="8.75" style="3" customWidth="1"/>
    <col min="15593" max="15598" width="7" style="3" customWidth="1"/>
    <col min="15599" max="15599" width="7.88333333333333" style="3" customWidth="1"/>
    <col min="15600" max="15601" width="7" style="3" customWidth="1"/>
    <col min="15602" max="15602" width="16.5" style="3" customWidth="1"/>
    <col min="15603" max="15604" width="11.3833333333333" style="3" customWidth="1"/>
    <col min="15605" max="15605" width="7" style="3" customWidth="1"/>
    <col min="15606" max="15606" width="8.75" style="3" customWidth="1"/>
    <col min="15607" max="15612" width="7" style="3" customWidth="1"/>
    <col min="15613" max="15614" width="9.63333333333333" style="3" customWidth="1"/>
    <col min="15615" max="15615" width="7" style="3" customWidth="1"/>
    <col min="15616" max="15616" width="20" style="3" customWidth="1"/>
    <col min="15617" max="15618" width="7" style="3" customWidth="1"/>
    <col min="15619" max="15828" width="7.75" style="3"/>
    <col min="15829" max="15829" width="34.8833333333333" style="3" customWidth="1"/>
    <col min="15830" max="15830" width="11.3833333333333" style="3" customWidth="1"/>
    <col min="15831" max="15831" width="34.8833333333333" style="3" customWidth="1"/>
    <col min="15832" max="15832" width="7" style="3" customWidth="1"/>
    <col min="15833" max="15833" width="24.3833333333333" style="3" customWidth="1"/>
    <col min="15834" max="15834" width="34" style="3" customWidth="1"/>
    <col min="15835" max="15835" width="7" style="3" customWidth="1"/>
    <col min="15836" max="15836" width="8.75" style="3" customWidth="1"/>
    <col min="15837" max="15837" width="7" style="3" customWidth="1"/>
    <col min="15838" max="15838" width="11.3833333333333" style="3" customWidth="1"/>
    <col min="15839" max="15840" width="7" style="3" customWidth="1"/>
    <col min="15841" max="15844" width="9.63333333333333" style="3" customWidth="1"/>
    <col min="15845" max="15845" width="12.25" style="3" customWidth="1"/>
    <col min="15846" max="15846" width="8.75" style="3" customWidth="1"/>
    <col min="15847" max="15847" width="14.8833333333333" style="3" customWidth="1"/>
    <col min="15848" max="15848" width="8.75" style="3" customWidth="1"/>
    <col min="15849" max="15854" width="7" style="3" customWidth="1"/>
    <col min="15855" max="15855" width="7.88333333333333" style="3" customWidth="1"/>
    <col min="15856" max="15857" width="7" style="3" customWidth="1"/>
    <col min="15858" max="15858" width="16.5" style="3" customWidth="1"/>
    <col min="15859" max="15860" width="11.3833333333333" style="3" customWidth="1"/>
    <col min="15861" max="15861" width="7" style="3" customWidth="1"/>
    <col min="15862" max="15862" width="8.75" style="3" customWidth="1"/>
    <col min="15863" max="15868" width="7" style="3" customWidth="1"/>
    <col min="15869" max="15870" width="9.63333333333333" style="3" customWidth="1"/>
    <col min="15871" max="15871" width="7" style="3" customWidth="1"/>
    <col min="15872" max="15872" width="20" style="3" customWidth="1"/>
    <col min="15873" max="15874" width="7" style="3" customWidth="1"/>
    <col min="15875" max="16084" width="7.75" style="3"/>
    <col min="16085" max="16085" width="34.8833333333333" style="3" customWidth="1"/>
    <col min="16086" max="16086" width="11.3833333333333" style="3" customWidth="1"/>
    <col min="16087" max="16087" width="34.8833333333333" style="3" customWidth="1"/>
    <col min="16088" max="16088" width="7" style="3" customWidth="1"/>
    <col min="16089" max="16089" width="24.3833333333333" style="3" customWidth="1"/>
    <col min="16090" max="16090" width="34" style="3" customWidth="1"/>
    <col min="16091" max="16091" width="7" style="3" customWidth="1"/>
    <col min="16092" max="16092" width="8.75" style="3" customWidth="1"/>
    <col min="16093" max="16093" width="7" style="3" customWidth="1"/>
    <col min="16094" max="16094" width="11.3833333333333" style="3" customWidth="1"/>
    <col min="16095" max="16096" width="7" style="3" customWidth="1"/>
    <col min="16097" max="16100" width="9.63333333333333" style="3" customWidth="1"/>
    <col min="16101" max="16101" width="12.25" style="3" customWidth="1"/>
    <col min="16102" max="16102" width="8.75" style="3" customWidth="1"/>
    <col min="16103" max="16103" width="14.8833333333333" style="3" customWidth="1"/>
    <col min="16104" max="16104" width="8.75" style="3" customWidth="1"/>
    <col min="16105" max="16110" width="7" style="3" customWidth="1"/>
    <col min="16111" max="16111" width="7.88333333333333" style="3" customWidth="1"/>
    <col min="16112" max="16113" width="7" style="3" customWidth="1"/>
    <col min="16114" max="16114" width="16.5" style="3" customWidth="1"/>
    <col min="16115" max="16116" width="11.3833333333333" style="3" customWidth="1"/>
    <col min="16117" max="16117" width="7" style="3" customWidth="1"/>
    <col min="16118" max="16118" width="8.75" style="3" customWidth="1"/>
    <col min="16119" max="16124" width="7" style="3" customWidth="1"/>
    <col min="16125" max="16126" width="9.63333333333333" style="3" customWidth="1"/>
    <col min="16127" max="16127" width="7" style="3" customWidth="1"/>
    <col min="16128" max="16128" width="20" style="3" customWidth="1"/>
    <col min="16129" max="16130" width="7" style="3" customWidth="1"/>
    <col min="16131" max="16384" width="7.75" style="3"/>
  </cols>
  <sheetData>
    <row r="1" s="1" customFormat="1" ht="89" customHeight="1" spans="1:9">
      <c r="A1" s="7" t="s">
        <v>2457</v>
      </c>
      <c r="B1" s="7"/>
      <c r="C1" s="7"/>
      <c r="D1" s="8"/>
      <c r="E1" s="8"/>
      <c r="F1" s="8"/>
      <c r="G1" s="8"/>
      <c r="H1" s="8"/>
      <c r="I1" s="8"/>
    </row>
    <row r="2" s="2" customFormat="1" ht="24" customHeight="1" spans="1:9">
      <c r="A2" s="9" t="s">
        <v>2458</v>
      </c>
      <c r="B2" s="10"/>
      <c r="C2" s="10"/>
      <c r="D2" s="11"/>
      <c r="E2" s="11"/>
      <c r="F2" s="11"/>
      <c r="G2" s="11"/>
      <c r="H2" s="11"/>
      <c r="I2" s="11"/>
    </row>
    <row r="3" s="2" customFormat="1" ht="24" customHeight="1" spans="1:9">
      <c r="A3" s="10"/>
      <c r="B3" s="10"/>
      <c r="C3" s="10"/>
      <c r="D3" s="11"/>
      <c r="E3" s="11"/>
      <c r="F3" s="11"/>
      <c r="G3" s="11"/>
      <c r="H3" s="11"/>
      <c r="I3" s="11"/>
    </row>
    <row r="4" ht="24" customHeight="1" spans="1:12">
      <c r="A4" s="12" t="s">
        <v>2459</v>
      </c>
      <c r="B4" s="12" t="s">
        <v>20</v>
      </c>
      <c r="C4" s="13" t="s">
        <v>22</v>
      </c>
      <c r="D4"/>
      <c r="E4"/>
      <c r="F4"/>
      <c r="G4"/>
      <c r="H4"/>
      <c r="I4"/>
      <c r="J4"/>
      <c r="K4"/>
      <c r="L4"/>
    </row>
    <row r="5" ht="20.25" spans="1:12">
      <c r="A5" s="14">
        <v>1</v>
      </c>
      <c r="B5" s="15" t="s">
        <v>2460</v>
      </c>
      <c r="C5" s="16">
        <v>1</v>
      </c>
      <c r="D5"/>
      <c r="E5"/>
      <c r="F5"/>
      <c r="G5"/>
      <c r="H5"/>
      <c r="I5"/>
      <c r="J5"/>
      <c r="K5"/>
      <c r="L5"/>
    </row>
    <row r="6" ht="20.25" spans="1:12">
      <c r="A6" s="14">
        <v>2</v>
      </c>
      <c r="B6" s="15" t="s">
        <v>2460</v>
      </c>
      <c r="C6" s="16">
        <v>1</v>
      </c>
      <c r="D6"/>
      <c r="E6"/>
      <c r="F6"/>
      <c r="G6"/>
      <c r="H6"/>
      <c r="I6"/>
      <c r="J6"/>
      <c r="K6"/>
      <c r="L6"/>
    </row>
    <row r="7" ht="20.25" spans="1:12">
      <c r="A7" s="14">
        <v>3</v>
      </c>
      <c r="B7" s="15" t="s">
        <v>2460</v>
      </c>
      <c r="C7" s="16">
        <v>1</v>
      </c>
      <c r="D7"/>
      <c r="E7"/>
      <c r="F7"/>
      <c r="G7"/>
      <c r="H7"/>
      <c r="I7"/>
      <c r="J7"/>
      <c r="K7"/>
      <c r="L7"/>
    </row>
    <row r="8" ht="20.25" spans="1:12">
      <c r="A8" s="14">
        <v>4</v>
      </c>
      <c r="B8" s="15" t="s">
        <v>2460</v>
      </c>
      <c r="C8" s="16">
        <v>1</v>
      </c>
      <c r="D8"/>
      <c r="E8"/>
      <c r="F8"/>
      <c r="G8"/>
      <c r="H8"/>
      <c r="I8"/>
      <c r="J8"/>
      <c r="K8"/>
      <c r="L8"/>
    </row>
    <row r="9" ht="20.25" spans="1:12">
      <c r="A9" s="14">
        <v>5</v>
      </c>
      <c r="B9" s="15" t="s">
        <v>2460</v>
      </c>
      <c r="C9" s="16">
        <v>1</v>
      </c>
      <c r="D9"/>
      <c r="E9"/>
      <c r="F9"/>
      <c r="G9"/>
      <c r="H9"/>
      <c r="I9"/>
      <c r="J9"/>
      <c r="K9"/>
      <c r="L9"/>
    </row>
    <row r="10" ht="20.25" spans="1:12">
      <c r="A10" s="14">
        <v>6</v>
      </c>
      <c r="B10" s="15" t="s">
        <v>2460</v>
      </c>
      <c r="C10" s="16">
        <v>1</v>
      </c>
      <c r="D10"/>
      <c r="E10"/>
      <c r="F10"/>
      <c r="G10"/>
      <c r="H10"/>
      <c r="I10"/>
      <c r="J10"/>
      <c r="K10"/>
      <c r="L10"/>
    </row>
    <row r="11" ht="20.25" spans="1:12">
      <c r="A11" s="14">
        <v>7</v>
      </c>
      <c r="B11" s="15" t="s">
        <v>2460</v>
      </c>
      <c r="C11" s="16">
        <v>1</v>
      </c>
      <c r="D11"/>
      <c r="E11"/>
      <c r="F11"/>
      <c r="G11"/>
      <c r="H11"/>
      <c r="I11"/>
      <c r="J11"/>
      <c r="K11"/>
      <c r="L11"/>
    </row>
    <row r="12" ht="20.25" spans="1:12">
      <c r="A12" s="14">
        <v>8</v>
      </c>
      <c r="B12" s="15" t="s">
        <v>2460</v>
      </c>
      <c r="C12" s="16">
        <v>1</v>
      </c>
      <c r="D12"/>
      <c r="E12"/>
      <c r="F12"/>
      <c r="G12"/>
      <c r="H12"/>
      <c r="I12"/>
      <c r="J12"/>
      <c r="K12"/>
      <c r="L12"/>
    </row>
    <row r="13" ht="20.25" spans="1:12">
      <c r="A13" s="14">
        <v>9</v>
      </c>
      <c r="B13" s="15" t="s">
        <v>2460</v>
      </c>
      <c r="C13" s="16">
        <v>1</v>
      </c>
      <c r="D13"/>
      <c r="E13"/>
      <c r="F13"/>
      <c r="G13"/>
      <c r="H13"/>
      <c r="I13"/>
      <c r="J13"/>
      <c r="K13"/>
      <c r="L13"/>
    </row>
    <row r="14" ht="20.25" spans="1:12">
      <c r="A14" s="14">
        <v>10</v>
      </c>
      <c r="B14" s="15" t="s">
        <v>2460</v>
      </c>
      <c r="C14" s="16">
        <v>1</v>
      </c>
      <c r="D14"/>
      <c r="E14"/>
      <c r="F14"/>
      <c r="G14"/>
      <c r="H14"/>
      <c r="I14"/>
      <c r="J14"/>
      <c r="K14"/>
      <c r="L14"/>
    </row>
    <row r="15" ht="20.25" spans="1:12">
      <c r="A15" s="14">
        <v>11</v>
      </c>
      <c r="B15" s="15" t="s">
        <v>2460</v>
      </c>
      <c r="C15" s="16">
        <v>1</v>
      </c>
      <c r="D15"/>
      <c r="E15"/>
      <c r="F15"/>
      <c r="G15"/>
      <c r="H15"/>
      <c r="I15"/>
      <c r="J15"/>
      <c r="K15"/>
      <c r="L15"/>
    </row>
    <row r="16" ht="20.25" spans="1:12">
      <c r="A16" s="14">
        <v>12</v>
      </c>
      <c r="B16" s="15" t="s">
        <v>2460</v>
      </c>
      <c r="C16" s="16">
        <v>1</v>
      </c>
      <c r="D16"/>
      <c r="E16"/>
      <c r="F16"/>
      <c r="G16"/>
      <c r="H16"/>
      <c r="I16"/>
      <c r="J16"/>
      <c r="K16"/>
      <c r="L16"/>
    </row>
    <row r="17" ht="20.25" spans="1:12">
      <c r="A17" s="14">
        <v>13</v>
      </c>
      <c r="B17" s="15" t="s">
        <v>2460</v>
      </c>
      <c r="C17" s="16">
        <v>1</v>
      </c>
      <c r="D17"/>
      <c r="E17"/>
      <c r="F17"/>
      <c r="G17"/>
      <c r="H17"/>
      <c r="I17"/>
      <c r="J17"/>
      <c r="K17"/>
      <c r="L17"/>
    </row>
    <row r="18" ht="20.25" spans="1:12">
      <c r="A18" s="14">
        <v>14</v>
      </c>
      <c r="B18" s="15" t="s">
        <v>2460</v>
      </c>
      <c r="C18" s="16">
        <v>1</v>
      </c>
      <c r="D18"/>
      <c r="E18"/>
      <c r="F18"/>
      <c r="G18"/>
      <c r="H18"/>
      <c r="I18"/>
      <c r="J18"/>
      <c r="K18"/>
      <c r="L18"/>
    </row>
    <row r="19" ht="20.25" spans="1:12">
      <c r="A19" s="14">
        <v>15</v>
      </c>
      <c r="B19" s="15" t="s">
        <v>2460</v>
      </c>
      <c r="C19" s="16">
        <v>1</v>
      </c>
      <c r="D19"/>
      <c r="E19"/>
      <c r="F19"/>
      <c r="G19"/>
      <c r="H19"/>
      <c r="I19"/>
      <c r="J19"/>
      <c r="K19"/>
      <c r="L19"/>
    </row>
    <row r="20" ht="20.25" spans="1:12">
      <c r="A20" s="14">
        <v>16</v>
      </c>
      <c r="B20" s="15" t="s">
        <v>2460</v>
      </c>
      <c r="C20" s="16">
        <v>1</v>
      </c>
      <c r="D20"/>
      <c r="E20"/>
      <c r="F20"/>
      <c r="G20"/>
      <c r="H20"/>
      <c r="I20"/>
      <c r="J20"/>
      <c r="K20"/>
      <c r="L20"/>
    </row>
    <row r="21" ht="20.25" spans="1:12">
      <c r="A21" s="14">
        <v>17</v>
      </c>
      <c r="B21" s="15" t="s">
        <v>2460</v>
      </c>
      <c r="C21" s="16">
        <v>1</v>
      </c>
      <c r="D21"/>
      <c r="E21"/>
      <c r="F21"/>
      <c r="G21"/>
      <c r="H21"/>
      <c r="I21"/>
      <c r="J21"/>
      <c r="K21"/>
      <c r="L21"/>
    </row>
    <row r="22" ht="20.25" spans="1:12">
      <c r="A22" s="14">
        <v>18</v>
      </c>
      <c r="B22" s="15" t="s">
        <v>2460</v>
      </c>
      <c r="C22" s="16">
        <v>1</v>
      </c>
      <c r="D22"/>
      <c r="E22"/>
      <c r="F22"/>
      <c r="G22"/>
      <c r="H22"/>
      <c r="I22"/>
      <c r="J22"/>
      <c r="K22"/>
      <c r="L22"/>
    </row>
    <row r="23" ht="20.25" spans="1:12">
      <c r="A23" s="14">
        <v>19</v>
      </c>
      <c r="B23" s="15" t="s">
        <v>2460</v>
      </c>
      <c r="C23" s="16">
        <v>1</v>
      </c>
      <c r="D23"/>
      <c r="E23"/>
      <c r="F23"/>
      <c r="G23"/>
      <c r="H23"/>
      <c r="I23"/>
      <c r="J23"/>
      <c r="K23"/>
      <c r="L23"/>
    </row>
    <row r="24" ht="20.25" spans="1:12">
      <c r="A24" s="14">
        <v>20</v>
      </c>
      <c r="B24" s="15" t="s">
        <v>2460</v>
      </c>
      <c r="C24" s="16">
        <v>1</v>
      </c>
      <c r="D24"/>
      <c r="E24"/>
      <c r="F24"/>
      <c r="G24"/>
      <c r="H24"/>
      <c r="I24"/>
      <c r="J24"/>
      <c r="K24"/>
      <c r="L24"/>
    </row>
    <row r="25" ht="20.25" spans="1:12">
      <c r="A25" s="14">
        <v>21</v>
      </c>
      <c r="B25" s="15" t="s">
        <v>2460</v>
      </c>
      <c r="C25" s="16">
        <v>1</v>
      </c>
      <c r="D25"/>
      <c r="E25"/>
      <c r="F25"/>
      <c r="G25"/>
      <c r="H25"/>
      <c r="I25"/>
      <c r="J25"/>
      <c r="K25"/>
      <c r="L25"/>
    </row>
    <row r="26" ht="20.25" spans="1:12">
      <c r="A26" s="14">
        <v>22</v>
      </c>
      <c r="B26" s="15" t="s">
        <v>2460</v>
      </c>
      <c r="C26" s="16">
        <v>1</v>
      </c>
      <c r="D26"/>
      <c r="E26"/>
      <c r="F26"/>
      <c r="G26"/>
      <c r="H26"/>
      <c r="I26"/>
      <c r="J26"/>
      <c r="K26"/>
      <c r="L26"/>
    </row>
    <row r="27" ht="20.25" spans="1:12">
      <c r="A27" s="14">
        <v>23</v>
      </c>
      <c r="B27" s="15" t="s">
        <v>2460</v>
      </c>
      <c r="C27" s="16">
        <v>1</v>
      </c>
      <c r="D27"/>
      <c r="E27"/>
      <c r="F27"/>
      <c r="G27"/>
      <c r="H27"/>
      <c r="I27"/>
      <c r="J27"/>
      <c r="K27"/>
      <c r="L27"/>
    </row>
    <row r="28" ht="20.25" spans="1:12">
      <c r="A28" s="14">
        <v>24</v>
      </c>
      <c r="B28" s="15" t="s">
        <v>2460</v>
      </c>
      <c r="C28" s="16">
        <v>1</v>
      </c>
      <c r="D28"/>
      <c r="E28"/>
      <c r="F28"/>
      <c r="G28"/>
      <c r="H28"/>
      <c r="I28"/>
      <c r="J28"/>
      <c r="K28"/>
      <c r="L28"/>
    </row>
    <row r="29" ht="20.25" spans="1:12">
      <c r="A29" s="14">
        <v>25</v>
      </c>
      <c r="B29" s="15" t="s">
        <v>2460</v>
      </c>
      <c r="C29" s="16">
        <v>1</v>
      </c>
      <c r="D29"/>
      <c r="E29"/>
      <c r="F29"/>
      <c r="G29"/>
      <c r="H29"/>
      <c r="I29"/>
      <c r="J29"/>
      <c r="K29"/>
      <c r="L29"/>
    </row>
    <row r="30" ht="20.25" spans="1:12">
      <c r="A30" s="14">
        <v>26</v>
      </c>
      <c r="B30" s="15" t="s">
        <v>2460</v>
      </c>
      <c r="C30" s="16">
        <v>1</v>
      </c>
      <c r="D30"/>
      <c r="E30"/>
      <c r="F30"/>
      <c r="G30"/>
      <c r="H30"/>
      <c r="I30"/>
      <c r="J30"/>
      <c r="K30"/>
      <c r="L30"/>
    </row>
    <row r="31" ht="20.25" spans="1:12">
      <c r="A31" s="14">
        <v>27</v>
      </c>
      <c r="B31" s="15" t="s">
        <v>2460</v>
      </c>
      <c r="C31" s="16">
        <v>1</v>
      </c>
      <c r="D31"/>
      <c r="E31"/>
      <c r="F31"/>
      <c r="G31"/>
      <c r="H31"/>
      <c r="I31"/>
      <c r="J31"/>
      <c r="K31"/>
      <c r="L31"/>
    </row>
    <row r="32" ht="20.25" spans="1:12">
      <c r="A32" s="14">
        <v>28</v>
      </c>
      <c r="B32" s="15" t="s">
        <v>2460</v>
      </c>
      <c r="C32" s="16">
        <v>1</v>
      </c>
      <c r="D32"/>
      <c r="E32"/>
      <c r="F32"/>
      <c r="G32"/>
      <c r="H32"/>
      <c r="I32"/>
      <c r="J32"/>
      <c r="K32"/>
      <c r="L32"/>
    </row>
    <row r="33" ht="20.25" spans="1:12">
      <c r="A33" s="14">
        <v>29</v>
      </c>
      <c r="B33" s="15" t="s">
        <v>2460</v>
      </c>
      <c r="C33" s="16">
        <v>1</v>
      </c>
      <c r="D33"/>
      <c r="E33"/>
      <c r="F33"/>
      <c r="G33"/>
      <c r="H33"/>
      <c r="I33"/>
      <c r="J33"/>
      <c r="K33"/>
      <c r="L33"/>
    </row>
    <row r="34" ht="20.25" spans="1:12">
      <c r="A34" s="14">
        <v>30</v>
      </c>
      <c r="B34" s="15" t="s">
        <v>2460</v>
      </c>
      <c r="C34" s="16">
        <v>1</v>
      </c>
      <c r="D34"/>
      <c r="E34"/>
      <c r="F34"/>
      <c r="G34"/>
      <c r="H34"/>
      <c r="I34"/>
      <c r="J34"/>
      <c r="K34"/>
      <c r="L34"/>
    </row>
    <row r="35" ht="20.25" spans="1:12">
      <c r="A35" s="14">
        <v>31</v>
      </c>
      <c r="B35" s="15" t="s">
        <v>2460</v>
      </c>
      <c r="C35" s="16">
        <v>1</v>
      </c>
      <c r="D35"/>
      <c r="E35"/>
      <c r="F35"/>
      <c r="G35"/>
      <c r="H35"/>
      <c r="I35"/>
      <c r="J35"/>
      <c r="K35"/>
      <c r="L35"/>
    </row>
    <row r="36" ht="20.25" spans="1:12">
      <c r="A36" s="14">
        <v>32</v>
      </c>
      <c r="B36" s="15" t="s">
        <v>2460</v>
      </c>
      <c r="C36" s="16">
        <v>1</v>
      </c>
      <c r="D36"/>
      <c r="E36"/>
      <c r="F36"/>
      <c r="G36"/>
      <c r="H36"/>
      <c r="I36"/>
      <c r="J36"/>
      <c r="K36"/>
      <c r="L36"/>
    </row>
    <row r="37" ht="20.25" spans="1:12">
      <c r="A37" s="14">
        <v>33</v>
      </c>
      <c r="B37" s="15" t="s">
        <v>2460</v>
      </c>
      <c r="C37" s="16">
        <v>1</v>
      </c>
      <c r="D37"/>
      <c r="E37"/>
      <c r="F37"/>
      <c r="G37"/>
      <c r="H37"/>
      <c r="I37"/>
      <c r="J37"/>
      <c r="K37"/>
      <c r="L37"/>
    </row>
    <row r="38" ht="20.25" spans="1:12">
      <c r="A38" s="14">
        <v>34</v>
      </c>
      <c r="B38" s="15" t="s">
        <v>2460</v>
      </c>
      <c r="C38" s="16">
        <v>1</v>
      </c>
      <c r="D38"/>
      <c r="E38"/>
      <c r="F38"/>
      <c r="G38"/>
      <c r="H38"/>
      <c r="I38"/>
      <c r="J38"/>
      <c r="K38"/>
      <c r="L38"/>
    </row>
    <row r="39" ht="20.25" spans="1:12">
      <c r="A39" s="14">
        <v>35</v>
      </c>
      <c r="B39" s="15" t="s">
        <v>2460</v>
      </c>
      <c r="C39" s="16">
        <v>1</v>
      </c>
      <c r="D39"/>
      <c r="E39"/>
      <c r="F39"/>
      <c r="G39"/>
      <c r="H39"/>
      <c r="I39"/>
      <c r="J39"/>
      <c r="K39"/>
      <c r="L39"/>
    </row>
    <row r="40" ht="20.25" spans="1:12">
      <c r="A40" s="14">
        <v>36</v>
      </c>
      <c r="B40" s="15" t="s">
        <v>2460</v>
      </c>
      <c r="C40" s="16">
        <v>1</v>
      </c>
      <c r="D40"/>
      <c r="E40"/>
      <c r="F40"/>
      <c r="G40"/>
      <c r="H40"/>
      <c r="I40"/>
      <c r="J40"/>
      <c r="K40"/>
      <c r="L40"/>
    </row>
    <row r="41" ht="20.25" spans="1:12">
      <c r="A41" s="14">
        <v>37</v>
      </c>
      <c r="B41" s="15" t="s">
        <v>2460</v>
      </c>
      <c r="C41" s="16">
        <v>1</v>
      </c>
      <c r="D41"/>
      <c r="E41"/>
      <c r="F41"/>
      <c r="G41"/>
      <c r="H41"/>
      <c r="I41"/>
      <c r="J41"/>
      <c r="K41"/>
      <c r="L41"/>
    </row>
    <row r="42" ht="20.25" spans="1:12">
      <c r="A42" s="14">
        <v>38</v>
      </c>
      <c r="B42" s="15" t="s">
        <v>2460</v>
      </c>
      <c r="C42" s="16">
        <v>1</v>
      </c>
      <c r="D42"/>
      <c r="E42"/>
      <c r="F42"/>
      <c r="G42"/>
      <c r="H42"/>
      <c r="I42"/>
      <c r="J42"/>
      <c r="K42"/>
      <c r="L42"/>
    </row>
    <row r="43" ht="20.25" spans="1:12">
      <c r="A43" s="14">
        <v>39</v>
      </c>
      <c r="B43" s="15" t="s">
        <v>2460</v>
      </c>
      <c r="C43" s="16">
        <v>1</v>
      </c>
      <c r="D43"/>
      <c r="E43"/>
      <c r="F43"/>
      <c r="G43"/>
      <c r="H43"/>
      <c r="I43"/>
      <c r="J43"/>
      <c r="K43"/>
      <c r="L43"/>
    </row>
    <row r="44" ht="20.25" spans="1:12">
      <c r="A44" s="14">
        <v>40</v>
      </c>
      <c r="B44" s="15" t="s">
        <v>2460</v>
      </c>
      <c r="C44" s="16">
        <v>1</v>
      </c>
      <c r="D44"/>
      <c r="E44"/>
      <c r="F44"/>
      <c r="G44"/>
      <c r="H44"/>
      <c r="I44"/>
      <c r="J44"/>
      <c r="K44"/>
      <c r="L44"/>
    </row>
    <row r="45" ht="20.25" spans="1:12">
      <c r="A45" s="14">
        <v>41</v>
      </c>
      <c r="B45" s="15" t="s">
        <v>2460</v>
      </c>
      <c r="C45" s="16">
        <v>1</v>
      </c>
      <c r="D45"/>
      <c r="E45"/>
      <c r="F45"/>
      <c r="G45"/>
      <c r="H45"/>
      <c r="I45"/>
      <c r="J45"/>
      <c r="K45"/>
      <c r="L45"/>
    </row>
    <row r="46" ht="20.25" spans="1:12">
      <c r="A46" s="14">
        <v>42</v>
      </c>
      <c r="B46" s="15" t="s">
        <v>2460</v>
      </c>
      <c r="C46" s="16">
        <v>1</v>
      </c>
      <c r="D46"/>
      <c r="E46"/>
      <c r="F46"/>
      <c r="G46"/>
      <c r="H46"/>
      <c r="I46"/>
      <c r="J46"/>
      <c r="K46"/>
      <c r="L46"/>
    </row>
    <row r="47" ht="20.25" spans="1:12">
      <c r="A47" s="14">
        <v>43</v>
      </c>
      <c r="B47" s="15" t="s">
        <v>2460</v>
      </c>
      <c r="C47" s="16">
        <v>1</v>
      </c>
      <c r="D47"/>
      <c r="E47"/>
      <c r="F47"/>
      <c r="G47"/>
      <c r="H47"/>
      <c r="I47"/>
      <c r="J47"/>
      <c r="K47"/>
      <c r="L47"/>
    </row>
    <row r="48" ht="20.25" spans="1:12">
      <c r="A48" s="14">
        <v>44</v>
      </c>
      <c r="B48" s="15" t="s">
        <v>2460</v>
      </c>
      <c r="C48" s="16">
        <v>1</v>
      </c>
      <c r="D48"/>
      <c r="E48"/>
      <c r="F48"/>
      <c r="G48"/>
      <c r="H48"/>
      <c r="I48"/>
      <c r="J48"/>
      <c r="K48"/>
      <c r="L48"/>
    </row>
    <row r="49" ht="20.25" spans="1:12">
      <c r="A49" s="14">
        <v>45</v>
      </c>
      <c r="B49" s="15" t="s">
        <v>2460</v>
      </c>
      <c r="C49" s="16">
        <v>1</v>
      </c>
      <c r="D49"/>
      <c r="E49"/>
      <c r="F49"/>
      <c r="G49"/>
      <c r="H49"/>
      <c r="I49"/>
      <c r="J49"/>
      <c r="K49"/>
      <c r="L49"/>
    </row>
    <row r="50" ht="20.25" spans="1:12">
      <c r="A50" s="14">
        <v>46</v>
      </c>
      <c r="B50" s="15" t="s">
        <v>2460</v>
      </c>
      <c r="C50" s="16">
        <v>1</v>
      </c>
      <c r="D50"/>
      <c r="E50"/>
      <c r="F50"/>
      <c r="G50"/>
      <c r="H50"/>
      <c r="I50"/>
      <c r="J50"/>
      <c r="K50"/>
      <c r="L50"/>
    </row>
    <row r="51" ht="20.25" spans="1:12">
      <c r="A51" s="14">
        <v>47</v>
      </c>
      <c r="B51" s="15" t="s">
        <v>2460</v>
      </c>
      <c r="C51" s="16">
        <v>1</v>
      </c>
      <c r="D51"/>
      <c r="E51"/>
      <c r="F51"/>
      <c r="G51"/>
      <c r="H51"/>
      <c r="I51"/>
      <c r="J51"/>
      <c r="K51"/>
      <c r="L51"/>
    </row>
    <row r="52" ht="20.25" spans="1:12">
      <c r="A52" s="14">
        <v>48</v>
      </c>
      <c r="B52" s="15" t="s">
        <v>2460</v>
      </c>
      <c r="C52" s="16">
        <v>1</v>
      </c>
      <c r="D52"/>
      <c r="E52"/>
      <c r="F52"/>
      <c r="G52"/>
      <c r="H52"/>
      <c r="I52"/>
      <c r="J52"/>
      <c r="K52"/>
      <c r="L52"/>
    </row>
    <row r="53" ht="20.25" spans="1:12">
      <c r="A53" s="14">
        <v>49</v>
      </c>
      <c r="B53" s="15" t="s">
        <v>2460</v>
      </c>
      <c r="C53" s="16">
        <v>1</v>
      </c>
      <c r="D53"/>
      <c r="E53"/>
      <c r="F53"/>
      <c r="G53"/>
      <c r="H53"/>
      <c r="I53"/>
      <c r="J53"/>
      <c r="K53"/>
      <c r="L53"/>
    </row>
    <row r="54" ht="20.25" spans="1:12">
      <c r="A54" s="14">
        <v>50</v>
      </c>
      <c r="B54" s="15" t="s">
        <v>2460</v>
      </c>
      <c r="C54" s="16">
        <v>1</v>
      </c>
      <c r="D54"/>
      <c r="E54"/>
      <c r="F54"/>
      <c r="G54"/>
      <c r="H54"/>
      <c r="I54"/>
      <c r="J54"/>
      <c r="K54"/>
      <c r="L54"/>
    </row>
    <row r="55" ht="20.25" spans="1:12">
      <c r="A55" s="14">
        <v>51</v>
      </c>
      <c r="B55" s="15" t="s">
        <v>2460</v>
      </c>
      <c r="C55" s="16">
        <v>1</v>
      </c>
      <c r="D55"/>
      <c r="E55"/>
      <c r="F55"/>
      <c r="G55"/>
      <c r="H55"/>
      <c r="I55"/>
      <c r="J55"/>
      <c r="K55"/>
      <c r="L55"/>
    </row>
    <row r="56" ht="20.25" spans="1:12">
      <c r="A56" s="14">
        <v>52</v>
      </c>
      <c r="B56" s="15" t="s">
        <v>2460</v>
      </c>
      <c r="C56" s="16">
        <v>1</v>
      </c>
      <c r="D56"/>
      <c r="E56"/>
      <c r="F56"/>
      <c r="G56"/>
      <c r="H56"/>
      <c r="I56"/>
      <c r="J56"/>
      <c r="K56"/>
      <c r="L56"/>
    </row>
    <row r="57" ht="20.25" spans="1:12">
      <c r="A57" s="17" t="s">
        <v>2461</v>
      </c>
      <c r="B57" s="18"/>
      <c r="C57" s="14">
        <f>SUM(C5:C56)</f>
        <v>52</v>
      </c>
      <c r="D57"/>
      <c r="E57"/>
      <c r="F57"/>
      <c r="G57"/>
      <c r="H57"/>
      <c r="I57"/>
      <c r="J57"/>
      <c r="K57"/>
      <c r="L57"/>
    </row>
  </sheetData>
  <mergeCells count="2">
    <mergeCell ref="A1:C1"/>
    <mergeCell ref="A2:C3"/>
  </mergeCells>
  <conditionalFormatting sqref="A1">
    <cfRule type="duplicateValues" dxfId="0" priority="1"/>
  </conditionalFormatting>
  <pageMargins left="0.33" right="0.15748031496063" top="0.984251968503937" bottom="0.984251968503937" header="0.511811023622047" footer="0.511811023622047"/>
  <pageSetup paperSize="1" scale="8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 (2)</vt:lpstr>
      <vt:lpstr>Sheet1</vt:lpstr>
      <vt:lpstr>家具、电子类</vt:lpstr>
      <vt:lpstr>电动车部分</vt:lpstr>
      <vt:lpstr>资产卡片信息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赖子涛</dc:creator>
  <cp:lastModifiedBy>北哥帅</cp:lastModifiedBy>
  <dcterms:created xsi:type="dcterms:W3CDTF">2020-12-10T11:34:00Z</dcterms:created>
  <cp:lastPrinted>2021-04-28T02:06:00Z</cp:lastPrinted>
  <dcterms:modified xsi:type="dcterms:W3CDTF">2022-06-24T03:46:14Z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  <property fmtid="{D5CDD505-2E9C-101B-9397-08002B2CF9AE}" pid="3" name="ICV">
    <vt:lpwstr>1B9C5AF11EA949DD89C74EECEFB9B942</vt:lpwstr>
  </property>
</Properties>
</file>