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XY2017\Desktop\2024-8\深职院\"/>
    </mc:Choice>
  </mc:AlternateContent>
  <xr:revisionPtr revIDLastSave="0" documentId="8_{FDC5ABBC-01AE-4A81-9D05-BDC9454C7E8E}" xr6:coauthVersionLast="47" xr6:coauthVersionMax="47" xr10:uidLastSave="{00000000-0000-0000-0000-000000000000}"/>
  <bookViews>
    <workbookView xWindow="-108" yWindow="-108" windowWidth="23256" windowHeight="12576" firstSheet="2" activeTab="2" xr2:uid="{00000000-000D-0000-FFFF-FFFF00000000}"/>
  </bookViews>
  <sheets>
    <sheet name="办公家具类" sheetId="7" state="hidden" r:id="rId1"/>
    <sheet name="软件类" sheetId="8" state="hidden" r:id="rId2"/>
    <sheet name="Sheet1" sheetId="9" r:id="rId3"/>
  </sheets>
  <externalReferences>
    <externalReference r:id="rId4"/>
    <externalReference r:id="rId5"/>
  </externalReferences>
  <definedNames>
    <definedName name="_xlnm._FilterDatabase" localSheetId="0" hidden="1">办公家具类!$A$7:$AA$61</definedName>
    <definedName name="_xlnm._FilterDatabase" localSheetId="1" hidden="1">软件类!$A$7:$W$14</definedName>
    <definedName name="FANWEI1">[1]索引表!$C$4:$C$101</definedName>
    <definedName name="_xlnm.Print_Area" localSheetId="0">办公家具类!$A$2:$T$59</definedName>
    <definedName name="_xlnm.Print_Area" localSheetId="1">软件类!$A$2:$T$18</definedName>
    <definedName name="_xlnm.Print_Titles" localSheetId="0">办公家具类!$2:$7</definedName>
    <definedName name="_xlnm.Print_Titles" localSheetId="1">软件类!$2:$7</definedName>
  </definedNames>
  <calcPr calcId="181029"/>
</workbook>
</file>

<file path=xl/calcChain.xml><?xml version="1.0" encoding="utf-8"?>
<calcChain xmlns="http://schemas.openxmlformats.org/spreadsheetml/2006/main">
  <c r="C7" i="9" l="1"/>
  <c r="N20" i="8" l="1"/>
  <c r="M20" i="8"/>
  <c r="R16" i="8"/>
  <c r="P16" i="8"/>
  <c r="O16" i="8"/>
  <c r="N16" i="8"/>
  <c r="M16" i="8"/>
  <c r="A5" i="8"/>
  <c r="A3" i="8"/>
  <c r="R57" i="7"/>
  <c r="P57" i="7"/>
  <c r="O57" i="7"/>
  <c r="N57" i="7"/>
  <c r="S57" i="7" s="1"/>
  <c r="M57" i="7"/>
  <c r="M22" i="8" s="1"/>
  <c r="A56" i="7"/>
  <c r="A5" i="7"/>
  <c r="A3" i="7"/>
  <c r="N22" i="8" l="1"/>
  <c r="S16" i="8"/>
</calcChain>
</file>

<file path=xl/sharedStrings.xml><?xml version="1.0" encoding="utf-8"?>
<sst xmlns="http://schemas.openxmlformats.org/spreadsheetml/2006/main" count="80" uniqueCount="49">
  <si>
    <t>账面价值</t>
  </si>
  <si>
    <t>合计</t>
  </si>
  <si>
    <r>
      <rPr>
        <b/>
        <sz val="10"/>
        <color indexed="12"/>
        <rFont val="宋体"/>
        <family val="3"/>
        <charset val="134"/>
      </rPr>
      <t>返回索引目录</t>
    </r>
  </si>
  <si>
    <r>
      <rPr>
        <sz val="10"/>
        <rFont val="宋体"/>
        <family val="3"/>
        <charset val="134"/>
      </rPr>
      <t>表</t>
    </r>
    <r>
      <rPr>
        <sz val="10"/>
        <rFont val="Times New Roman"/>
        <family val="1"/>
      </rPr>
      <t>4-6-7</t>
    </r>
  </si>
  <si>
    <t>金额单位：人民币元</t>
  </si>
  <si>
    <t>序号</t>
  </si>
  <si>
    <t>资产编号</t>
  </si>
  <si>
    <t>设备名称</t>
  </si>
  <si>
    <t>规格型号</t>
  </si>
  <si>
    <t>生产厂家</t>
  </si>
  <si>
    <t>计量单位</t>
  </si>
  <si>
    <t>数量</t>
  </si>
  <si>
    <t>存放地点</t>
  </si>
  <si>
    <t>购置日期</t>
  </si>
  <si>
    <t>启用日期</t>
  </si>
  <si>
    <t>折旧年限</t>
  </si>
  <si>
    <t>资产状态</t>
  </si>
  <si>
    <t>计提减值准备金额</t>
  </si>
  <si>
    <t>评估价值</t>
  </si>
  <si>
    <r>
      <rPr>
        <sz val="10"/>
        <rFont val="宋体"/>
        <family val="3"/>
        <charset val="134"/>
      </rPr>
      <t>增值率</t>
    </r>
    <r>
      <rPr>
        <sz val="10"/>
        <rFont val="Times New Roman"/>
        <family val="1"/>
      </rPr>
      <t>%</t>
    </r>
  </si>
  <si>
    <t>备注</t>
  </si>
  <si>
    <t>原值</t>
  </si>
  <si>
    <t>净值</t>
  </si>
  <si>
    <r>
      <rPr>
        <sz val="10"/>
        <rFont val="宋体"/>
        <family val="3"/>
        <charset val="134"/>
      </rPr>
      <t>成新率</t>
    </r>
    <r>
      <rPr>
        <sz val="10"/>
        <rFont val="Times New Roman"/>
        <family val="1"/>
      </rPr>
      <t>%</t>
    </r>
  </si>
  <si>
    <t>唯一标识列</t>
  </si>
  <si>
    <t>分类</t>
  </si>
  <si>
    <t>评估人员：钟仕彬</t>
  </si>
  <si>
    <t>打印边界</t>
  </si>
  <si>
    <t>资产评估明细表（办公家具类）</t>
  </si>
  <si>
    <r>
      <rPr>
        <sz val="10"/>
        <color rgb="FF000000"/>
        <rFont val="宋体"/>
        <family val="3"/>
        <charset val="134"/>
      </rPr>
      <t>办公家具类</t>
    </r>
    <r>
      <rPr>
        <sz val="10"/>
        <color indexed="8"/>
        <rFont val="宋体"/>
        <family val="3"/>
        <charset val="134"/>
      </rPr>
      <t>合计</t>
    </r>
  </si>
  <si>
    <t>被评估单位填表人：</t>
  </si>
  <si>
    <t>评估人员：</t>
  </si>
  <si>
    <t>填表日期：2023年5月11日</t>
  </si>
  <si>
    <t>资产评估明细表（软件类）</t>
  </si>
  <si>
    <t>名称</t>
  </si>
  <si>
    <t>被评估单位填表人：文凤洁</t>
  </si>
  <si>
    <t>备注</t>
    <phoneticPr fontId="15" type="noConversion"/>
  </si>
  <si>
    <t>序号</t>
    <phoneticPr fontId="15" type="noConversion"/>
  </si>
  <si>
    <t>资产名称</t>
    <phoneticPr fontId="15" type="noConversion"/>
  </si>
  <si>
    <t>数量</t>
    <phoneticPr fontId="15" type="noConversion"/>
  </si>
  <si>
    <t>已拆解</t>
    <phoneticPr fontId="15" type="noConversion"/>
  </si>
  <si>
    <t>三相异步电动机</t>
    <phoneticPr fontId="15" type="noConversion"/>
  </si>
  <si>
    <t>制冷空调泵</t>
    <phoneticPr fontId="15" type="noConversion"/>
  </si>
  <si>
    <t>与电机一体</t>
    <phoneticPr fontId="15" type="noConversion"/>
  </si>
  <si>
    <t>合计</t>
    <phoneticPr fontId="15" type="noConversion"/>
  </si>
  <si>
    <t>1、以上资产仅含机器主体并已拆解，无法再次使用；2、资产使用年限长，残缺不全，以现场看货现状为准。 3、数量以实际清点为准。</t>
    <phoneticPr fontId="15" type="noConversion"/>
  </si>
  <si>
    <t>中央空调主机</t>
    <phoneticPr fontId="15" type="noConversion"/>
  </si>
  <si>
    <t>深职大报废资产拍卖清单</t>
    <phoneticPr fontId="14" type="noConversion"/>
  </si>
  <si>
    <t>特别说明：清单所列物品使用年限长，已达报废，大部分零配件缺失、不全，按现场查勘现状进行拍卖，清单仅提供参考。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</si>
</sst>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 * #,##0.00_ ;_ * \-#,##0.00_ ;_ * &quot;-&quot;??_ ;_ @_ "/>
    <numFmt numFmtId="176" formatCode="0.00_ "/>
    <numFmt numFmtId="177" formatCode="#,##0.00_ "/>
    <numFmt numFmtId="178" formatCode="yyyy&quot;年&quot;m&quot;月&quot;;@"/>
    <numFmt numFmtId="179" formatCode="_(* #,##0.00_);_(* \(#,##0.00\);_(* &quot;-&quot;??_);_(@_)"/>
  </numFmts>
  <fonts count="21" x14ac:knownFonts="1">
    <font>
      <sz val="10"/>
      <color rgb="FF000000"/>
      <name val="Times New Roman"/>
      <charset val="204"/>
    </font>
    <font>
      <sz val="18"/>
      <name val="黑体"/>
      <family val="3"/>
      <charset val="134"/>
    </font>
    <font>
      <sz val="10"/>
      <name val="Times New Roman"/>
      <family val="1"/>
    </font>
    <font>
      <b/>
      <sz val="10"/>
      <color indexed="12"/>
      <name val="Times New Roman"/>
      <family val="1"/>
    </font>
    <font>
      <sz val="10"/>
      <name val="宋体"/>
      <family val="3"/>
      <charset val="134"/>
    </font>
    <font>
      <sz val="10"/>
      <color indexed="8"/>
      <name val="Times New Roman"/>
      <family val="1"/>
    </font>
    <font>
      <sz val="10"/>
      <color rgb="FF000000"/>
      <name val="宋体"/>
      <family val="3"/>
      <charset val="134"/>
    </font>
    <font>
      <sz val="10"/>
      <color rgb="FF000000"/>
      <name val="Calibri"/>
      <family val="2"/>
    </font>
    <font>
      <sz val="10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u/>
      <sz val="12"/>
      <color indexed="12"/>
      <name val="宋体"/>
      <family val="3"/>
      <charset val="134"/>
    </font>
    <font>
      <u/>
      <sz val="11"/>
      <color rgb="FF0000FF"/>
      <name val="宋体"/>
      <family val="3"/>
      <charset val="134"/>
      <scheme val="minor"/>
    </font>
    <font>
      <b/>
      <sz val="10"/>
      <color indexed="12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sz val="26"/>
      <color rgb="FF000000"/>
      <name val="宋体"/>
      <family val="3"/>
      <charset val="134"/>
    </font>
    <font>
      <b/>
      <sz val="18"/>
      <name val="黑体"/>
      <family val="3"/>
      <charset val="134"/>
    </font>
    <font>
      <b/>
      <sz val="12"/>
      <color rgb="FFFF0000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12" fillId="0" borderId="0" applyNumberForma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0" fillId="0" borderId="0">
      <alignment vertical="center"/>
    </xf>
  </cellStyleXfs>
  <cellXfs count="64">
    <xf numFmtId="0" fontId="0" fillId="0" borderId="0" xfId="0" applyAlignment="1">
      <alignment horizontal="left" vertical="top"/>
    </xf>
    <xf numFmtId="177" fontId="1" fillId="2" borderId="0" xfId="0" applyNumberFormat="1" applyFont="1" applyFill="1" applyAlignment="1">
      <alignment vertical="center"/>
    </xf>
    <xf numFmtId="177" fontId="2" fillId="2" borderId="0" xfId="0" applyNumberFormat="1" applyFont="1" applyFill="1" applyAlignment="1">
      <alignment horizontal="center" vertical="center"/>
    </xf>
    <xf numFmtId="177" fontId="2" fillId="2" borderId="0" xfId="0" applyNumberFormat="1" applyFont="1" applyFill="1" applyAlignment="1">
      <alignment vertical="center"/>
    </xf>
    <xf numFmtId="0" fontId="3" fillId="2" borderId="0" xfId="1" applyFont="1" applyFill="1" applyAlignment="1" applyProtection="1">
      <alignment vertical="center"/>
      <protection hidden="1"/>
    </xf>
    <xf numFmtId="177" fontId="4" fillId="2" borderId="0" xfId="0" applyNumberFormat="1" applyFont="1" applyFill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left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76" fontId="5" fillId="2" borderId="2" xfId="0" applyNumberFormat="1" applyFont="1" applyFill="1" applyBorder="1" applyAlignment="1">
      <alignment horizontal="center" vertical="center" wrapText="1"/>
    </xf>
    <xf numFmtId="177" fontId="4" fillId="2" borderId="0" xfId="0" applyNumberFormat="1" applyFont="1" applyFill="1" applyAlignment="1">
      <alignment vertical="center"/>
    </xf>
    <xf numFmtId="179" fontId="4" fillId="2" borderId="8" xfId="0" applyNumberFormat="1" applyFont="1" applyFill="1" applyBorder="1" applyAlignment="1">
      <alignment horizontal="center" vertical="center" shrinkToFit="1"/>
    </xf>
    <xf numFmtId="179" fontId="4" fillId="2" borderId="3" xfId="0" applyNumberFormat="1" applyFont="1" applyFill="1" applyBorder="1" applyAlignment="1">
      <alignment horizontal="center" vertical="center" shrinkToFit="1"/>
    </xf>
    <xf numFmtId="178" fontId="5" fillId="2" borderId="2" xfId="0" applyNumberFormat="1" applyFont="1" applyFill="1" applyBorder="1" applyAlignment="1">
      <alignment horizontal="center" vertical="center" wrapText="1"/>
    </xf>
    <xf numFmtId="179" fontId="5" fillId="2" borderId="2" xfId="0" applyNumberFormat="1" applyFont="1" applyFill="1" applyBorder="1" applyAlignment="1">
      <alignment vertical="center" wrapText="1"/>
    </xf>
    <xf numFmtId="179" fontId="5" fillId="2" borderId="2" xfId="0" applyNumberFormat="1" applyFont="1" applyFill="1" applyBorder="1" applyAlignment="1">
      <alignment horizontal="right" vertical="center" wrapText="1"/>
    </xf>
    <xf numFmtId="176" fontId="5" fillId="2" borderId="2" xfId="0" applyNumberFormat="1" applyFont="1" applyFill="1" applyBorder="1" applyAlignment="1">
      <alignment vertical="center" wrapText="1"/>
    </xf>
    <xf numFmtId="177" fontId="4" fillId="2" borderId="0" xfId="0" applyNumberFormat="1" applyFont="1" applyFill="1" applyAlignment="1">
      <alignment horizontal="right" vertical="center"/>
    </xf>
    <xf numFmtId="10" fontId="4" fillId="2" borderId="3" xfId="0" applyNumberFormat="1" applyFont="1" applyFill="1" applyBorder="1" applyAlignment="1">
      <alignment horizontal="center" vertical="center" shrinkToFit="1"/>
    </xf>
    <xf numFmtId="10" fontId="5" fillId="2" borderId="2" xfId="0" applyNumberFormat="1" applyFont="1" applyFill="1" applyBorder="1" applyAlignment="1">
      <alignment horizontal="right" vertical="center" wrapText="1"/>
    </xf>
    <xf numFmtId="177" fontId="2" fillId="2" borderId="9" xfId="0" applyNumberFormat="1" applyFont="1" applyFill="1" applyBorder="1" applyAlignment="1">
      <alignment horizontal="right" vertical="center"/>
    </xf>
    <xf numFmtId="49" fontId="6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left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78" fontId="2" fillId="2" borderId="2" xfId="0" applyNumberFormat="1" applyFont="1" applyFill="1" applyBorder="1" applyAlignment="1">
      <alignment horizontal="center" vertical="center" wrapText="1"/>
    </xf>
    <xf numFmtId="179" fontId="2" fillId="2" borderId="2" xfId="0" applyNumberFormat="1" applyFont="1" applyFill="1" applyBorder="1" applyAlignment="1">
      <alignment horizontal="right" vertical="center" wrapText="1"/>
    </xf>
    <xf numFmtId="10" fontId="2" fillId="2" borderId="2" xfId="0" applyNumberFormat="1" applyFont="1" applyFill="1" applyBorder="1" applyAlignment="1">
      <alignment horizontal="right" vertical="center" wrapText="1"/>
    </xf>
    <xf numFmtId="0" fontId="0" fillId="0" borderId="0" xfId="0" applyAlignment="1">
      <alignment horizontal="center" vertical="top"/>
    </xf>
    <xf numFmtId="0" fontId="17" fillId="0" borderId="2" xfId="0" applyFont="1" applyBorder="1" applyAlignment="1">
      <alignment vertical="center"/>
    </xf>
    <xf numFmtId="0" fontId="17" fillId="0" borderId="2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top" wrapText="1"/>
    </xf>
    <xf numFmtId="0" fontId="8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177" fontId="4" fillId="2" borderId="2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177" fontId="4" fillId="2" borderId="2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/>
    </xf>
    <xf numFmtId="177" fontId="1" fillId="2" borderId="0" xfId="0" applyNumberFormat="1" applyFont="1" applyFill="1" applyAlignment="1">
      <alignment horizontal="center" vertical="center" wrapText="1"/>
    </xf>
    <xf numFmtId="177" fontId="1" fillId="2" borderId="0" xfId="0" applyNumberFormat="1" applyFont="1" applyFill="1" applyAlignment="1">
      <alignment vertical="center" wrapText="1"/>
    </xf>
    <xf numFmtId="177" fontId="4" fillId="2" borderId="0" xfId="0" applyNumberFormat="1" applyFont="1" applyFill="1" applyAlignment="1">
      <alignment horizontal="center" vertical="center"/>
    </xf>
    <xf numFmtId="177" fontId="2" fillId="2" borderId="0" xfId="0" applyNumberFormat="1" applyFont="1" applyFill="1" applyAlignment="1">
      <alignment horizontal="center" vertical="center"/>
    </xf>
    <xf numFmtId="177" fontId="2" fillId="2" borderId="0" xfId="0" applyNumberFormat="1" applyFont="1" applyFill="1" applyAlignment="1">
      <alignment vertical="center"/>
    </xf>
    <xf numFmtId="177" fontId="4" fillId="2" borderId="1" xfId="0" applyNumberFormat="1" applyFont="1" applyFill="1" applyBorder="1" applyAlignment="1">
      <alignment horizontal="left" vertical="center"/>
    </xf>
    <xf numFmtId="177" fontId="2" fillId="2" borderId="1" xfId="0" applyNumberFormat="1" applyFont="1" applyFill="1" applyBorder="1" applyAlignment="1">
      <alignment horizontal="left" vertical="center"/>
    </xf>
    <xf numFmtId="177" fontId="2" fillId="2" borderId="2" xfId="0" applyNumberFormat="1" applyFont="1" applyFill="1" applyBorder="1" applyAlignment="1">
      <alignment horizontal="center" vertical="center"/>
    </xf>
    <xf numFmtId="176" fontId="2" fillId="2" borderId="3" xfId="0" applyNumberFormat="1" applyFont="1" applyFill="1" applyBorder="1" applyAlignment="1">
      <alignment horizontal="center" vertical="center"/>
    </xf>
    <xf numFmtId="177" fontId="4" fillId="2" borderId="3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178" fontId="2" fillId="2" borderId="3" xfId="0" applyNumberFormat="1" applyFont="1" applyFill="1" applyBorder="1" applyAlignment="1">
      <alignment horizontal="center" vertical="center" shrinkToFit="1"/>
    </xf>
    <xf numFmtId="177" fontId="4" fillId="2" borderId="2" xfId="0" applyNumberFormat="1" applyFont="1" applyFill="1" applyBorder="1" applyAlignment="1">
      <alignment vertical="center" wrapText="1"/>
    </xf>
    <xf numFmtId="176" fontId="2" fillId="2" borderId="3" xfId="0" applyNumberFormat="1" applyFont="1" applyFill="1" applyBorder="1" applyAlignment="1">
      <alignment vertical="center"/>
    </xf>
    <xf numFmtId="49" fontId="4" fillId="2" borderId="4" xfId="0" applyNumberFormat="1" applyFont="1" applyFill="1" applyBorder="1" applyAlignment="1">
      <alignment horizontal="center" vertical="center" wrapText="1"/>
    </xf>
    <xf numFmtId="179" fontId="2" fillId="2" borderId="4" xfId="0" applyNumberFormat="1" applyFont="1" applyFill="1" applyBorder="1" applyAlignment="1">
      <alignment horizontal="center" vertical="center" shrinkToFit="1"/>
    </xf>
    <xf numFmtId="177" fontId="2" fillId="2" borderId="9" xfId="0" applyNumberFormat="1" applyFont="1" applyFill="1" applyBorder="1" applyAlignment="1">
      <alignment horizontal="center" vertical="center" wrapText="1"/>
    </xf>
    <xf numFmtId="49" fontId="19" fillId="0" borderId="0" xfId="0" applyNumberFormat="1" applyFont="1" applyAlignment="1">
      <alignment horizontal="center" vertical="center"/>
    </xf>
    <xf numFmtId="0" fontId="16" fillId="0" borderId="5" xfId="0" applyFont="1" applyBorder="1" applyAlignment="1">
      <alignment horizontal="left" vertical="center" wrapText="1"/>
    </xf>
    <xf numFmtId="0" fontId="16" fillId="0" borderId="6" xfId="0" applyFont="1" applyBorder="1" applyAlignment="1">
      <alignment horizontal="left" vertical="center" wrapText="1"/>
    </xf>
    <xf numFmtId="0" fontId="16" fillId="0" borderId="7" xfId="0" applyFont="1" applyBorder="1" applyAlignment="1">
      <alignment horizontal="left" vertical="center" wrapText="1"/>
    </xf>
    <xf numFmtId="49" fontId="20" fillId="0" borderId="1" xfId="0" applyNumberFormat="1" applyFont="1" applyBorder="1" applyAlignment="1">
      <alignment horizontal="left" vertical="center" wrapText="1"/>
    </xf>
  </cellXfs>
  <cellStyles count="6">
    <cellStyle name="Hyperlink" xfId="1" xr:uid="{00000000-0005-0000-0000-000000000000}"/>
    <cellStyle name="常规" xfId="0" builtinId="0"/>
    <cellStyle name="常规 2" xfId="2" xr:uid="{00000000-0005-0000-0000-000002000000}"/>
    <cellStyle name="常规 3" xfId="5" xr:uid="{00000000-0005-0000-0000-000003000000}"/>
    <cellStyle name="超链接 2" xfId="3" xr:uid="{00000000-0005-0000-0000-000004000000}"/>
    <cellStyle name="千位分隔 2" xfId="4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27969;&#31243;&#31649;&#29702;\&#35780;&#20272;&#19994;&#21153;&#28041;&#21450;&#25991;&#20214;2011\&#35780;&#20272;&#19994;&#21153;&#28041;&#21450;&#25991;&#20214;2011\&#25253;&#21578;&#26684;&#24335;&#12289;&#30456;&#20851;&#34920;&#26684;&#12289;&#36164;&#26009;&#28165;&#21333;&#31561;\&#36164;&#20135;&#35780;&#20272;\&#28246;&#21271;&#30707;&#27833;&#24635;&#20844;&#21496;&#21152;&#27833;&#31449;\&#28246;&#21271;&#30707;&#27833;83&#21152;1&#35780;&#20272;&#26126;&#32454;&#26597;&#35810;&#31995;&#3247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XXC\Desktop\&#24066;&#27668;&#35937;&#23616;&#25253;&#24223;&#36164;&#20135;&#22788;&#32622;&#39033;&#30446;-&#27979;&#31639;&#21450;&#25253;&#21578;&#35828;&#26126;-0511\&#36164;&#20135;&#35780;&#20272;&#28165;&#21333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填报说明"/>
      <sheetName val="查询表"/>
      <sheetName val="按站汇总"/>
      <sheetName val="索引表"/>
      <sheetName val="表1结果汇总"/>
      <sheetName val="表2分类汇总"/>
      <sheetName val="表3流资汇总"/>
      <sheetName val="表3-2短投汇总"/>
      <sheetName val="表3-10存货汇总"/>
      <sheetName val="表4长投汇总"/>
      <sheetName val="表5固资汇总"/>
      <sheetName val="表9流负汇总"/>
      <sheetName val="表10长负汇总"/>
      <sheetName val="表1结果汇总(元)"/>
      <sheetName val="表3-1-1现金"/>
      <sheetName val="表3-1-2银行存款"/>
      <sheetName val="表3-1-3其他货币"/>
      <sheetName val="表3-2-1短投股票"/>
      <sheetName val="表3-2-2短投债券"/>
      <sheetName val="表3-3应收票据"/>
      <sheetName val="表3-4应收账款"/>
      <sheetName val="表3-5应收股利"/>
      <sheetName val="表3-6应收利息"/>
      <sheetName val="表3-7预付账款"/>
      <sheetName val="表3-8应收补贴"/>
      <sheetName val="表3-9其他应收"/>
      <sheetName val="表3-10-1原材料"/>
      <sheetName val="表3-10-2材料采购"/>
      <sheetName val="表3-10-3在库低值"/>
      <sheetName val="表3-10-4包装物"/>
      <sheetName val="表3-10-5委托加工"/>
      <sheetName val="表3-10-7在产品"/>
      <sheetName val="表3-10-8发出商品"/>
      <sheetName val="表3-10-9在用低值"/>
      <sheetName val="表3-10-10委托代销"/>
      <sheetName val="表3-10-11受托代销"/>
      <sheetName val="表3-10-6产成品"/>
      <sheetName val="表3-11待摊费用"/>
      <sheetName val="表3-12流资损失"/>
      <sheetName val="表3-13到期长债投资"/>
      <sheetName val="表3-14其他流资"/>
      <sheetName val="表4-1长投股票"/>
      <sheetName val="表4-2长投债券"/>
      <sheetName val="表4-3其他长投"/>
      <sheetName val="表5-1-1房屋"/>
      <sheetName val="表5-1-2构筑物"/>
      <sheetName val="表5-1-3管沟"/>
      <sheetName val="表5-2-1机器设备"/>
      <sheetName val="表5-2-2车辆"/>
      <sheetName val="表5-2-3电子"/>
      <sheetName val="表5-3工程物资"/>
      <sheetName val="表5-4-1在建土建"/>
      <sheetName val="表5-4-2在建设备"/>
      <sheetName val="表5-5固资清理"/>
      <sheetName val="表5-6固资损失"/>
      <sheetName val="表5-7固资土地"/>
      <sheetName val="表6-1土地使用权"/>
      <sheetName val="表6-2其他无资"/>
      <sheetName val="表7-1开办费"/>
      <sheetName val="表7-2长期待摊"/>
      <sheetName val="表8-1其他长资"/>
      <sheetName val="表8-2递延税借项"/>
      <sheetName val="表9-2应付票据"/>
      <sheetName val="表9-3应付帐款"/>
      <sheetName val="表9-1短期借款"/>
      <sheetName val="表9-4预收账款"/>
      <sheetName val="表9-5代销商品款"/>
      <sheetName val="表9-6其他应付"/>
      <sheetName val="表9-7应付工资"/>
      <sheetName val="表9-8应付福利"/>
      <sheetName val="表9-9应交税金"/>
      <sheetName val="表9-10应付股利"/>
      <sheetName val="表9-11其他应交"/>
      <sheetName val="表9-12预提费用"/>
      <sheetName val="表9-13到期长负"/>
      <sheetName val="表9-14其他流负"/>
      <sheetName val="表10-1长期借款"/>
      <sheetName val="表10-2应付债券"/>
      <sheetName val="表10-3长期应付款"/>
      <sheetName val="表10-4住房周转金"/>
      <sheetName val="表10-5其他长负"/>
      <sheetName val="表10-6递延税贷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</sheetNames>
    <sheetDataSet>
      <sheetData sheetId="0">
        <row r="172">
          <cell r="F172">
            <v>13832690.619999999</v>
          </cell>
          <cell r="H172">
            <v>1605515.59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62"/>
  <sheetViews>
    <sheetView view="pageBreakPreview" topLeftCell="H1" zoomScale="85" zoomScaleNormal="95" workbookViewId="0">
      <selection activeCell="R12" sqref="R12"/>
    </sheetView>
  </sheetViews>
  <sheetFormatPr defaultColWidth="10.77734375" defaultRowHeight="13.2" x14ac:dyDescent="0.25"/>
  <cols>
    <col min="1" max="1" width="6.44140625" style="3" customWidth="1"/>
    <col min="2" max="2" width="11.33203125" style="3" customWidth="1"/>
    <col min="3" max="3" width="33.6640625" style="3" customWidth="1"/>
    <col min="4" max="4" width="29.33203125" style="3" customWidth="1"/>
    <col min="5" max="5" width="12.33203125" style="3" hidden="1" customWidth="1"/>
    <col min="6" max="6" width="9.44140625" style="2" customWidth="1"/>
    <col min="7" max="7" width="6.44140625" style="3" customWidth="1"/>
    <col min="8" max="8" width="8.77734375" style="3" customWidth="1"/>
    <col min="9" max="10" width="15.109375" style="3" customWidth="1"/>
    <col min="11" max="11" width="9.44140625" style="3" customWidth="1"/>
    <col min="12" max="12" width="8.44140625" style="2" customWidth="1"/>
    <col min="13" max="13" width="14.33203125" style="3" customWidth="1"/>
    <col min="14" max="14" width="13.33203125" style="3" customWidth="1"/>
    <col min="15" max="15" width="10" style="3" customWidth="1"/>
    <col min="16" max="16" width="14.33203125" style="3" customWidth="1"/>
    <col min="17" max="17" width="15.109375" style="3" hidden="1" customWidth="1"/>
    <col min="18" max="18" width="13.33203125" style="3" customWidth="1"/>
    <col min="19" max="19" width="9.44140625" style="3" customWidth="1"/>
    <col min="20" max="20" width="7.109375" style="3" customWidth="1"/>
    <col min="21" max="21" width="19.44140625" style="3" customWidth="1"/>
    <col min="22" max="22" width="31.6640625" style="3" customWidth="1"/>
    <col min="23" max="23" width="25.6640625" style="3" customWidth="1"/>
    <col min="24" max="24" width="28.33203125" style="3" customWidth="1"/>
    <col min="25" max="16384" width="10.77734375" style="3"/>
  </cols>
  <sheetData>
    <row r="1" spans="1:23" ht="15.75" customHeight="1" x14ac:dyDescent="0.25">
      <c r="A1" s="4" t="s">
        <v>2</v>
      </c>
    </row>
    <row r="2" spans="1:23" s="1" customFormat="1" ht="30" customHeight="1" x14ac:dyDescent="0.25">
      <c r="A2" s="42" t="s">
        <v>28</v>
      </c>
      <c r="B2" s="42"/>
      <c r="C2" s="42"/>
      <c r="D2" s="42"/>
      <c r="E2" s="42"/>
      <c r="F2" s="42"/>
      <c r="G2" s="42"/>
      <c r="H2" s="42"/>
      <c r="I2" s="42"/>
      <c r="J2" s="42"/>
      <c r="K2" s="43"/>
      <c r="L2" s="42"/>
      <c r="M2" s="42"/>
      <c r="N2" s="42"/>
      <c r="O2" s="42"/>
      <c r="P2" s="42"/>
      <c r="Q2" s="42"/>
      <c r="R2" s="42"/>
      <c r="S2" s="42"/>
      <c r="T2" s="42"/>
    </row>
    <row r="3" spans="1:23" ht="15.75" customHeight="1" x14ac:dyDescent="0.25">
      <c r="A3" s="44" t="e">
        <f>#REF!</f>
        <v>#REF!</v>
      </c>
      <c r="B3" s="45"/>
      <c r="C3" s="45"/>
      <c r="D3" s="45"/>
      <c r="E3" s="45"/>
      <c r="F3" s="45"/>
      <c r="G3" s="45"/>
      <c r="H3" s="45"/>
      <c r="I3" s="45"/>
      <c r="J3" s="45"/>
      <c r="K3" s="46"/>
      <c r="L3" s="45"/>
      <c r="M3" s="45"/>
      <c r="N3" s="45"/>
      <c r="O3" s="45"/>
      <c r="P3" s="45"/>
      <c r="Q3" s="45"/>
      <c r="R3" s="45"/>
      <c r="S3" s="45"/>
      <c r="T3" s="45"/>
    </row>
    <row r="4" spans="1:23" ht="14.1" customHeight="1" x14ac:dyDescent="0.25">
      <c r="A4" s="2"/>
      <c r="B4" s="2"/>
      <c r="C4" s="2"/>
      <c r="D4" s="2"/>
      <c r="E4" s="2"/>
      <c r="G4" s="2"/>
      <c r="H4" s="2"/>
      <c r="I4" s="2"/>
      <c r="J4" s="2"/>
      <c r="M4" s="2"/>
      <c r="N4" s="2"/>
      <c r="O4" s="2"/>
      <c r="P4" s="2"/>
      <c r="Q4" s="2"/>
      <c r="R4" s="2"/>
      <c r="S4" s="2"/>
      <c r="T4" s="2" t="s">
        <v>3</v>
      </c>
    </row>
    <row r="5" spans="1:23" ht="15.75" customHeight="1" x14ac:dyDescent="0.25">
      <c r="A5" s="47" t="e">
        <f>#REF!</f>
        <v>#REF!</v>
      </c>
      <c r="B5" s="48"/>
      <c r="C5" s="48"/>
      <c r="D5" s="48"/>
      <c r="E5" s="48"/>
      <c r="T5" s="20" t="s">
        <v>4</v>
      </c>
    </row>
    <row r="6" spans="1:23" s="2" customFormat="1" x14ac:dyDescent="0.25">
      <c r="A6" s="38" t="s">
        <v>5</v>
      </c>
      <c r="B6" s="40" t="s">
        <v>6</v>
      </c>
      <c r="C6" s="40" t="s">
        <v>7</v>
      </c>
      <c r="D6" s="40" t="s">
        <v>8</v>
      </c>
      <c r="E6" s="40" t="s">
        <v>9</v>
      </c>
      <c r="F6" s="40" t="s">
        <v>10</v>
      </c>
      <c r="G6" s="40" t="s">
        <v>11</v>
      </c>
      <c r="H6" s="51" t="s">
        <v>12</v>
      </c>
      <c r="I6" s="40" t="s">
        <v>13</v>
      </c>
      <c r="J6" s="40" t="s">
        <v>14</v>
      </c>
      <c r="K6" s="54" t="s">
        <v>15</v>
      </c>
      <c r="L6" s="51" t="s">
        <v>16</v>
      </c>
      <c r="M6" s="38" t="s">
        <v>0</v>
      </c>
      <c r="N6" s="49"/>
      <c r="O6" s="51" t="s">
        <v>17</v>
      </c>
      <c r="P6" s="38" t="s">
        <v>18</v>
      </c>
      <c r="Q6" s="49"/>
      <c r="R6" s="49"/>
      <c r="S6" s="51" t="s">
        <v>19</v>
      </c>
      <c r="T6" s="40" t="s">
        <v>20</v>
      </c>
    </row>
    <row r="7" spans="1:23" s="2" customFormat="1" x14ac:dyDescent="0.25">
      <c r="A7" s="39"/>
      <c r="B7" s="39"/>
      <c r="C7" s="41"/>
      <c r="D7" s="41"/>
      <c r="E7" s="41"/>
      <c r="F7" s="41"/>
      <c r="G7" s="50"/>
      <c r="H7" s="52"/>
      <c r="I7" s="53"/>
      <c r="J7" s="53"/>
      <c r="K7" s="55"/>
      <c r="L7" s="56"/>
      <c r="M7" s="14" t="s">
        <v>21</v>
      </c>
      <c r="N7" s="15" t="s">
        <v>22</v>
      </c>
      <c r="O7" s="57"/>
      <c r="P7" s="15" t="s">
        <v>21</v>
      </c>
      <c r="Q7" s="21" t="s">
        <v>23</v>
      </c>
      <c r="R7" s="15" t="s">
        <v>22</v>
      </c>
      <c r="S7" s="58"/>
      <c r="T7" s="41"/>
      <c r="U7" s="5" t="s">
        <v>24</v>
      </c>
      <c r="V7" s="5" t="s">
        <v>25</v>
      </c>
      <c r="W7" s="5"/>
    </row>
    <row r="8" spans="1:23" ht="29.25" customHeight="1" x14ac:dyDescent="0.25">
      <c r="A8" s="6"/>
      <c r="B8" s="6"/>
      <c r="C8" s="7"/>
      <c r="D8" s="7"/>
      <c r="E8" s="9"/>
      <c r="F8" s="24"/>
      <c r="G8" s="8"/>
      <c r="H8" s="10"/>
      <c r="I8" s="16"/>
      <c r="J8" s="16"/>
      <c r="K8" s="17"/>
      <c r="L8" s="10"/>
      <c r="M8" s="18"/>
      <c r="N8" s="18"/>
      <c r="O8" s="18"/>
      <c r="P8" s="18"/>
      <c r="Q8" s="22"/>
      <c r="R8" s="18"/>
      <c r="S8" s="23"/>
      <c r="T8" s="9"/>
      <c r="U8" s="2"/>
    </row>
    <row r="9" spans="1:23" ht="29.25" customHeight="1" x14ac:dyDescent="0.25">
      <c r="A9" s="6"/>
      <c r="B9" s="6"/>
      <c r="C9" s="7"/>
      <c r="D9" s="8"/>
      <c r="E9" s="9"/>
      <c r="F9" s="10"/>
      <c r="G9" s="8"/>
      <c r="H9" s="10"/>
      <c r="I9" s="16"/>
      <c r="J9" s="16"/>
      <c r="K9" s="17"/>
      <c r="L9" s="10"/>
      <c r="M9" s="18"/>
      <c r="N9" s="18"/>
      <c r="O9" s="18"/>
      <c r="P9" s="18"/>
      <c r="Q9" s="22"/>
      <c r="R9" s="18"/>
      <c r="S9" s="23"/>
      <c r="T9" s="9"/>
      <c r="U9" s="2"/>
    </row>
    <row r="10" spans="1:23" ht="29.25" customHeight="1" x14ac:dyDescent="0.25">
      <c r="A10" s="6"/>
      <c r="B10" s="6"/>
      <c r="C10" s="7"/>
      <c r="D10" s="8"/>
      <c r="E10" s="9"/>
      <c r="F10" s="10"/>
      <c r="G10" s="8"/>
      <c r="H10" s="10"/>
      <c r="I10" s="16"/>
      <c r="J10" s="16"/>
      <c r="K10" s="17"/>
      <c r="L10" s="10"/>
      <c r="M10" s="18"/>
      <c r="N10" s="18"/>
      <c r="O10" s="18"/>
      <c r="P10" s="18"/>
      <c r="Q10" s="22"/>
      <c r="R10" s="18"/>
      <c r="S10" s="23"/>
      <c r="T10" s="9"/>
      <c r="U10" s="2"/>
    </row>
    <row r="11" spans="1:23" ht="29.25" customHeight="1" x14ac:dyDescent="0.25">
      <c r="A11" s="6"/>
      <c r="B11" s="6"/>
      <c r="C11" s="7"/>
      <c r="D11" s="8"/>
      <c r="E11" s="9"/>
      <c r="F11" s="10"/>
      <c r="G11" s="8"/>
      <c r="H11" s="10"/>
      <c r="I11" s="16"/>
      <c r="J11" s="16"/>
      <c r="K11" s="17"/>
      <c r="L11" s="10"/>
      <c r="M11" s="18"/>
      <c r="N11" s="18"/>
      <c r="O11" s="18"/>
      <c r="P11" s="18"/>
      <c r="Q11" s="22"/>
      <c r="R11" s="18"/>
      <c r="S11" s="23"/>
      <c r="T11" s="9"/>
      <c r="U11" s="2"/>
    </row>
    <row r="12" spans="1:23" ht="29.25" customHeight="1" x14ac:dyDescent="0.25">
      <c r="A12" s="6"/>
      <c r="B12" s="6"/>
      <c r="C12" s="7"/>
      <c r="D12" s="7"/>
      <c r="E12" s="9"/>
      <c r="F12" s="10"/>
      <c r="G12" s="8"/>
      <c r="H12" s="10"/>
      <c r="I12" s="16"/>
      <c r="J12" s="16"/>
      <c r="K12" s="17"/>
      <c r="L12" s="10"/>
      <c r="M12" s="18"/>
      <c r="N12" s="18"/>
      <c r="O12" s="18"/>
      <c r="P12" s="18"/>
      <c r="Q12" s="22"/>
      <c r="R12" s="18"/>
      <c r="S12" s="23"/>
      <c r="T12" s="9"/>
      <c r="U12" s="2"/>
    </row>
    <row r="13" spans="1:23" ht="13.8" x14ac:dyDescent="0.25">
      <c r="A13" s="6"/>
      <c r="B13" s="6"/>
      <c r="C13" s="7"/>
      <c r="D13" s="8"/>
      <c r="E13" s="9"/>
      <c r="F13" s="10"/>
      <c r="G13" s="8"/>
      <c r="H13" s="10"/>
      <c r="I13" s="16"/>
      <c r="J13" s="16"/>
      <c r="K13" s="17"/>
      <c r="L13" s="10"/>
      <c r="M13" s="18"/>
      <c r="N13" s="18"/>
      <c r="O13" s="18"/>
      <c r="P13" s="18"/>
      <c r="Q13" s="22"/>
      <c r="R13" s="18"/>
      <c r="S13" s="23"/>
      <c r="T13" s="9"/>
      <c r="U13" s="2"/>
    </row>
    <row r="14" spans="1:23" ht="13.8" x14ac:dyDescent="0.25">
      <c r="A14" s="6"/>
      <c r="B14" s="6"/>
      <c r="C14" s="7"/>
      <c r="D14" s="8"/>
      <c r="E14" s="9"/>
      <c r="F14" s="10"/>
      <c r="G14" s="8"/>
      <c r="H14" s="10"/>
      <c r="I14" s="16"/>
      <c r="J14" s="16"/>
      <c r="K14" s="17"/>
      <c r="L14" s="10"/>
      <c r="M14" s="18"/>
      <c r="N14" s="18"/>
      <c r="O14" s="18"/>
      <c r="P14" s="18"/>
      <c r="Q14" s="22"/>
      <c r="R14" s="18"/>
      <c r="S14" s="23"/>
      <c r="T14" s="9"/>
      <c r="U14" s="2"/>
    </row>
    <row r="15" spans="1:23" ht="13.8" x14ac:dyDescent="0.25">
      <c r="A15" s="6"/>
      <c r="B15" s="6"/>
      <c r="C15" s="7"/>
      <c r="D15" s="8"/>
      <c r="E15" s="9"/>
      <c r="F15" s="10"/>
      <c r="G15" s="8"/>
      <c r="H15" s="10"/>
      <c r="I15" s="16"/>
      <c r="J15" s="16"/>
      <c r="K15" s="17"/>
      <c r="L15" s="10"/>
      <c r="M15" s="18"/>
      <c r="N15" s="18"/>
      <c r="O15" s="18"/>
      <c r="P15" s="18"/>
      <c r="Q15" s="22"/>
      <c r="R15" s="18"/>
      <c r="S15" s="23"/>
      <c r="T15" s="9"/>
      <c r="U15" s="2"/>
    </row>
    <row r="16" spans="1:23" ht="13.8" x14ac:dyDescent="0.25">
      <c r="A16" s="25"/>
      <c r="B16" s="25"/>
      <c r="C16" s="7"/>
      <c r="D16" s="8"/>
      <c r="E16" s="26"/>
      <c r="F16" s="27"/>
      <c r="G16" s="8"/>
      <c r="H16" s="10"/>
      <c r="I16" s="28"/>
      <c r="J16" s="28"/>
      <c r="K16" s="17"/>
      <c r="L16" s="10"/>
      <c r="M16" s="29"/>
      <c r="N16" s="29"/>
      <c r="O16" s="29"/>
      <c r="P16" s="18"/>
      <c r="Q16" s="30"/>
      <c r="R16" s="18"/>
      <c r="S16" s="23"/>
      <c r="T16" s="26"/>
      <c r="U16" s="2"/>
    </row>
    <row r="17" spans="1:24" ht="13.8" x14ac:dyDescent="0.25">
      <c r="A17" s="6"/>
      <c r="B17" s="6"/>
      <c r="C17" s="7"/>
      <c r="D17" s="8"/>
      <c r="E17" s="9"/>
      <c r="F17" s="10"/>
      <c r="G17" s="8"/>
      <c r="H17" s="10"/>
      <c r="I17" s="16"/>
      <c r="J17" s="16"/>
      <c r="K17" s="17"/>
      <c r="L17" s="10"/>
      <c r="M17" s="18"/>
      <c r="N17" s="18"/>
      <c r="O17" s="18"/>
      <c r="P17" s="18"/>
      <c r="Q17" s="22"/>
      <c r="R17" s="18"/>
      <c r="S17" s="23"/>
      <c r="T17" s="9"/>
      <c r="U17" s="2"/>
      <c r="X17" s="13"/>
    </row>
    <row r="18" spans="1:24" ht="13.8" x14ac:dyDescent="0.25">
      <c r="A18" s="6"/>
      <c r="B18" s="6"/>
      <c r="C18" s="7"/>
      <c r="D18" s="8"/>
      <c r="E18" s="9"/>
      <c r="F18" s="10"/>
      <c r="G18" s="8"/>
      <c r="H18" s="10"/>
      <c r="I18" s="16"/>
      <c r="J18" s="16"/>
      <c r="K18" s="17"/>
      <c r="L18" s="10"/>
      <c r="M18" s="18"/>
      <c r="N18" s="18"/>
      <c r="O18" s="18"/>
      <c r="P18" s="18"/>
      <c r="Q18" s="22"/>
      <c r="R18" s="18"/>
      <c r="S18" s="23"/>
      <c r="T18" s="9"/>
      <c r="U18" s="2"/>
    </row>
    <row r="19" spans="1:24" ht="13.8" x14ac:dyDescent="0.25">
      <c r="A19" s="6"/>
      <c r="B19" s="6"/>
      <c r="C19" s="7"/>
      <c r="D19" s="8"/>
      <c r="E19" s="9"/>
      <c r="F19" s="24"/>
      <c r="G19" s="8"/>
      <c r="H19" s="10"/>
      <c r="I19" s="16"/>
      <c r="J19" s="16"/>
      <c r="K19" s="17"/>
      <c r="L19" s="10"/>
      <c r="M19" s="18"/>
      <c r="N19" s="18"/>
      <c r="O19" s="18"/>
      <c r="P19" s="18"/>
      <c r="Q19" s="22"/>
      <c r="R19" s="18"/>
      <c r="S19" s="23"/>
      <c r="T19" s="9"/>
      <c r="U19" s="2"/>
    </row>
    <row r="20" spans="1:24" ht="13.8" x14ac:dyDescent="0.25">
      <c r="A20" s="6"/>
      <c r="B20" s="6"/>
      <c r="C20" s="7"/>
      <c r="D20" s="8"/>
      <c r="E20" s="9"/>
      <c r="F20" s="24"/>
      <c r="G20" s="8"/>
      <c r="H20" s="10"/>
      <c r="I20" s="16"/>
      <c r="J20" s="16"/>
      <c r="K20" s="17"/>
      <c r="L20" s="10"/>
      <c r="M20" s="18"/>
      <c r="N20" s="18"/>
      <c r="O20" s="18"/>
      <c r="P20" s="18"/>
      <c r="Q20" s="22"/>
      <c r="R20" s="18"/>
      <c r="S20" s="23"/>
      <c r="T20" s="9"/>
      <c r="U20" s="2"/>
    </row>
    <row r="21" spans="1:24" ht="13.8" x14ac:dyDescent="0.25">
      <c r="A21" s="6"/>
      <c r="B21" s="6"/>
      <c r="C21" s="7"/>
      <c r="D21" s="8"/>
      <c r="E21" s="9"/>
      <c r="F21" s="24"/>
      <c r="G21" s="8"/>
      <c r="H21" s="10"/>
      <c r="I21" s="16"/>
      <c r="J21" s="16"/>
      <c r="K21" s="17"/>
      <c r="L21" s="10"/>
      <c r="M21" s="18"/>
      <c r="N21" s="18"/>
      <c r="O21" s="18"/>
      <c r="P21" s="18"/>
      <c r="Q21" s="22"/>
      <c r="R21" s="18"/>
      <c r="S21" s="23"/>
      <c r="T21" s="9"/>
      <c r="U21" s="2"/>
    </row>
    <row r="22" spans="1:24" ht="13.8" x14ac:dyDescent="0.25">
      <c r="A22" s="6"/>
      <c r="B22" s="6"/>
      <c r="C22" s="7"/>
      <c r="D22" s="8"/>
      <c r="E22" s="9"/>
      <c r="F22" s="24"/>
      <c r="G22" s="8"/>
      <c r="H22" s="10"/>
      <c r="I22" s="16"/>
      <c r="J22" s="16"/>
      <c r="K22" s="17"/>
      <c r="L22" s="10"/>
      <c r="M22" s="18"/>
      <c r="N22" s="18"/>
      <c r="O22" s="18"/>
      <c r="P22" s="18"/>
      <c r="Q22" s="22"/>
      <c r="R22" s="18"/>
      <c r="S22" s="23"/>
      <c r="T22" s="9"/>
      <c r="U22" s="2"/>
    </row>
    <row r="23" spans="1:24" ht="13.8" x14ac:dyDescent="0.25">
      <c r="A23" s="6"/>
      <c r="B23" s="6"/>
      <c r="C23" s="7"/>
      <c r="D23" s="8"/>
      <c r="E23" s="9"/>
      <c r="F23" s="24"/>
      <c r="G23" s="8"/>
      <c r="H23" s="10"/>
      <c r="I23" s="16"/>
      <c r="J23" s="16"/>
      <c r="K23" s="17"/>
      <c r="L23" s="10"/>
      <c r="M23" s="18"/>
      <c r="N23" s="18"/>
      <c r="O23" s="18"/>
      <c r="P23" s="18"/>
      <c r="Q23" s="22"/>
      <c r="R23" s="18"/>
      <c r="S23" s="23"/>
      <c r="T23" s="9"/>
      <c r="U23" s="2"/>
    </row>
    <row r="24" spans="1:24" ht="13.8" x14ac:dyDescent="0.25">
      <c r="A24" s="6"/>
      <c r="B24" s="6"/>
      <c r="C24" s="7"/>
      <c r="D24" s="8"/>
      <c r="E24" s="9"/>
      <c r="F24" s="24"/>
      <c r="G24" s="8"/>
      <c r="H24" s="10"/>
      <c r="I24" s="16"/>
      <c r="J24" s="16"/>
      <c r="K24" s="17"/>
      <c r="L24" s="10"/>
      <c r="M24" s="18"/>
      <c r="N24" s="18"/>
      <c r="O24" s="18"/>
      <c r="P24" s="18"/>
      <c r="Q24" s="22"/>
      <c r="R24" s="18"/>
      <c r="S24" s="23"/>
      <c r="T24" s="9"/>
      <c r="U24" s="2"/>
    </row>
    <row r="25" spans="1:24" ht="13.8" x14ac:dyDescent="0.25">
      <c r="A25" s="6"/>
      <c r="B25" s="6"/>
      <c r="C25" s="7"/>
      <c r="D25" s="8"/>
      <c r="E25" s="9"/>
      <c r="F25" s="24"/>
      <c r="G25" s="8"/>
      <c r="H25" s="10"/>
      <c r="I25" s="16"/>
      <c r="J25" s="16"/>
      <c r="K25" s="17"/>
      <c r="L25" s="10"/>
      <c r="M25" s="18"/>
      <c r="N25" s="18"/>
      <c r="O25" s="18"/>
      <c r="P25" s="18"/>
      <c r="Q25" s="22"/>
      <c r="R25" s="18"/>
      <c r="S25" s="23"/>
      <c r="T25" s="9"/>
      <c r="U25" s="2"/>
    </row>
    <row r="26" spans="1:24" ht="13.8" x14ac:dyDescent="0.25">
      <c r="A26" s="6"/>
      <c r="B26" s="6"/>
      <c r="C26" s="7"/>
      <c r="D26" s="8"/>
      <c r="E26" s="9"/>
      <c r="F26" s="24"/>
      <c r="G26" s="8"/>
      <c r="H26" s="10"/>
      <c r="I26" s="16"/>
      <c r="J26" s="16"/>
      <c r="K26" s="17"/>
      <c r="L26" s="10"/>
      <c r="M26" s="18"/>
      <c r="N26" s="18"/>
      <c r="O26" s="18"/>
      <c r="P26" s="18"/>
      <c r="Q26" s="22"/>
      <c r="R26" s="18"/>
      <c r="S26" s="23"/>
      <c r="T26" s="9"/>
      <c r="U26" s="2"/>
    </row>
    <row r="27" spans="1:24" ht="13.8" x14ac:dyDescent="0.25">
      <c r="A27" s="6"/>
      <c r="B27" s="6"/>
      <c r="C27" s="7"/>
      <c r="D27" s="8"/>
      <c r="E27" s="9"/>
      <c r="F27" s="24"/>
      <c r="G27" s="8"/>
      <c r="H27" s="10"/>
      <c r="I27" s="16"/>
      <c r="J27" s="16"/>
      <c r="K27" s="17"/>
      <c r="L27" s="10"/>
      <c r="M27" s="18"/>
      <c r="N27" s="18"/>
      <c r="O27" s="18"/>
      <c r="P27" s="18"/>
      <c r="Q27" s="22"/>
      <c r="R27" s="18"/>
      <c r="S27" s="23"/>
      <c r="T27" s="9"/>
      <c r="U27" s="2"/>
    </row>
    <row r="28" spans="1:24" ht="13.5" customHeight="1" x14ac:dyDescent="0.25">
      <c r="A28" s="6"/>
      <c r="B28" s="6"/>
      <c r="C28" s="7"/>
      <c r="D28" s="7"/>
      <c r="E28" s="9"/>
      <c r="F28" s="24"/>
      <c r="G28" s="8"/>
      <c r="H28" s="10"/>
      <c r="I28" s="16"/>
      <c r="J28" s="16"/>
      <c r="K28" s="17"/>
      <c r="L28" s="10"/>
      <c r="M28" s="18"/>
      <c r="N28" s="18"/>
      <c r="O28" s="18"/>
      <c r="P28" s="18"/>
      <c r="Q28" s="22"/>
      <c r="R28" s="18"/>
      <c r="S28" s="23"/>
      <c r="T28" s="9"/>
      <c r="U28" s="2"/>
    </row>
    <row r="29" spans="1:24" ht="13.5" customHeight="1" x14ac:dyDescent="0.25">
      <c r="A29" s="6"/>
      <c r="B29" s="6"/>
      <c r="C29" s="7"/>
      <c r="D29" s="7"/>
      <c r="E29" s="9"/>
      <c r="F29" s="24"/>
      <c r="G29" s="8"/>
      <c r="H29" s="10"/>
      <c r="I29" s="16"/>
      <c r="J29" s="16"/>
      <c r="K29" s="17"/>
      <c r="L29" s="10"/>
      <c r="M29" s="18"/>
      <c r="N29" s="18"/>
      <c r="O29" s="18"/>
      <c r="P29" s="18"/>
      <c r="Q29" s="22"/>
      <c r="R29" s="18"/>
      <c r="S29" s="23"/>
      <c r="T29" s="9"/>
      <c r="U29" s="2"/>
    </row>
    <row r="30" spans="1:24" ht="13.5" customHeight="1" x14ac:dyDescent="0.25">
      <c r="A30" s="6"/>
      <c r="B30" s="6"/>
      <c r="C30" s="7"/>
      <c r="D30" s="8"/>
      <c r="E30" s="9"/>
      <c r="F30" s="24"/>
      <c r="G30" s="8"/>
      <c r="H30" s="10"/>
      <c r="I30" s="16"/>
      <c r="J30" s="16"/>
      <c r="K30" s="17"/>
      <c r="L30" s="10"/>
      <c r="M30" s="18"/>
      <c r="N30" s="18"/>
      <c r="O30" s="18"/>
      <c r="P30" s="18"/>
      <c r="Q30" s="22"/>
      <c r="R30" s="18"/>
      <c r="S30" s="23"/>
      <c r="T30" s="9"/>
      <c r="U30" s="2"/>
    </row>
    <row r="31" spans="1:24" ht="13.8" x14ac:dyDescent="0.25">
      <c r="A31" s="6"/>
      <c r="B31" s="6"/>
      <c r="C31" s="7"/>
      <c r="D31" s="8"/>
      <c r="E31" s="9"/>
      <c r="F31" s="24"/>
      <c r="G31" s="8"/>
      <c r="H31" s="10"/>
      <c r="I31" s="16"/>
      <c r="J31" s="16"/>
      <c r="K31" s="17"/>
      <c r="L31" s="10"/>
      <c r="M31" s="18"/>
      <c r="N31" s="18"/>
      <c r="O31" s="18"/>
      <c r="P31" s="18"/>
      <c r="Q31" s="22"/>
      <c r="R31" s="18"/>
      <c r="S31" s="23"/>
      <c r="T31" s="9"/>
      <c r="U31" s="2"/>
    </row>
    <row r="32" spans="1:24" ht="25.5" customHeight="1" x14ac:dyDescent="0.25">
      <c r="A32" s="6"/>
      <c r="B32" s="6"/>
      <c r="C32" s="7"/>
      <c r="D32" s="7"/>
      <c r="E32" s="9"/>
      <c r="F32" s="24"/>
      <c r="G32" s="8"/>
      <c r="H32" s="10"/>
      <c r="I32" s="16"/>
      <c r="J32" s="16"/>
      <c r="K32" s="17"/>
      <c r="L32" s="10"/>
      <c r="M32" s="18"/>
      <c r="N32" s="18"/>
      <c r="O32" s="18"/>
      <c r="P32" s="18"/>
      <c r="Q32" s="22"/>
      <c r="R32" s="18"/>
      <c r="S32" s="23"/>
      <c r="T32" s="9"/>
      <c r="U32" s="2"/>
    </row>
    <row r="33" spans="1:21" ht="26.25" customHeight="1" x14ac:dyDescent="0.25">
      <c r="A33" s="6"/>
      <c r="B33" s="6"/>
      <c r="C33" s="7"/>
      <c r="D33" s="7"/>
      <c r="E33" s="9"/>
      <c r="F33" s="24"/>
      <c r="G33" s="8"/>
      <c r="H33" s="10"/>
      <c r="I33" s="16"/>
      <c r="J33" s="16"/>
      <c r="K33" s="17"/>
      <c r="L33" s="10"/>
      <c r="M33" s="18"/>
      <c r="N33" s="18"/>
      <c r="O33" s="18"/>
      <c r="P33" s="18"/>
      <c r="Q33" s="22"/>
      <c r="R33" s="18"/>
      <c r="S33" s="23"/>
      <c r="T33" s="9"/>
      <c r="U33" s="2"/>
    </row>
    <row r="34" spans="1:21" ht="13.8" x14ac:dyDescent="0.25">
      <c r="A34" s="6"/>
      <c r="B34" s="6"/>
      <c r="C34" s="7"/>
      <c r="D34" s="7"/>
      <c r="E34" s="9"/>
      <c r="F34" s="24"/>
      <c r="G34" s="8"/>
      <c r="H34" s="10"/>
      <c r="I34" s="16"/>
      <c r="J34" s="16"/>
      <c r="K34" s="17"/>
      <c r="L34" s="10"/>
      <c r="M34" s="18"/>
      <c r="N34" s="18"/>
      <c r="O34" s="18"/>
      <c r="P34" s="18"/>
      <c r="Q34" s="22"/>
      <c r="R34" s="18"/>
      <c r="S34" s="23"/>
      <c r="T34" s="9"/>
      <c r="U34" s="2"/>
    </row>
    <row r="35" spans="1:21" ht="13.8" x14ac:dyDescent="0.25">
      <c r="A35" s="6"/>
      <c r="B35" s="6"/>
      <c r="C35" s="7"/>
      <c r="D35" s="7"/>
      <c r="E35" s="9"/>
      <c r="F35" s="24"/>
      <c r="G35" s="8"/>
      <c r="H35" s="10"/>
      <c r="I35" s="16"/>
      <c r="J35" s="16"/>
      <c r="K35" s="17"/>
      <c r="L35" s="10"/>
      <c r="M35" s="18"/>
      <c r="N35" s="18"/>
      <c r="O35" s="18"/>
      <c r="P35" s="18"/>
      <c r="Q35" s="22"/>
      <c r="R35" s="18"/>
      <c r="S35" s="23"/>
      <c r="T35" s="9"/>
      <c r="U35" s="2"/>
    </row>
    <row r="36" spans="1:21" ht="13.8" x14ac:dyDescent="0.25">
      <c r="A36" s="6"/>
      <c r="B36" s="6"/>
      <c r="C36" s="7"/>
      <c r="D36" s="7"/>
      <c r="E36" s="9"/>
      <c r="F36" s="24"/>
      <c r="G36" s="8"/>
      <c r="H36" s="10"/>
      <c r="I36" s="16"/>
      <c r="J36" s="16"/>
      <c r="K36" s="17"/>
      <c r="L36" s="10"/>
      <c r="M36" s="18"/>
      <c r="N36" s="18"/>
      <c r="O36" s="18"/>
      <c r="P36" s="18"/>
      <c r="Q36" s="22"/>
      <c r="R36" s="18"/>
      <c r="S36" s="23"/>
      <c r="T36" s="9"/>
      <c r="U36" s="2"/>
    </row>
    <row r="37" spans="1:21" ht="16.5" customHeight="1" x14ac:dyDescent="0.25">
      <c r="A37" s="6"/>
      <c r="B37" s="6"/>
      <c r="C37" s="7"/>
      <c r="D37" s="7"/>
      <c r="E37" s="9"/>
      <c r="F37" s="24"/>
      <c r="G37" s="8"/>
      <c r="H37" s="10"/>
      <c r="I37" s="16"/>
      <c r="J37" s="16"/>
      <c r="K37" s="17"/>
      <c r="L37" s="10"/>
      <c r="M37" s="18"/>
      <c r="N37" s="18"/>
      <c r="O37" s="18"/>
      <c r="P37" s="18"/>
      <c r="Q37" s="22"/>
      <c r="R37" s="18"/>
      <c r="S37" s="23"/>
      <c r="T37" s="9"/>
      <c r="U37" s="2"/>
    </row>
    <row r="38" spans="1:21" ht="13.8" x14ac:dyDescent="0.25">
      <c r="A38" s="6"/>
      <c r="B38" s="6"/>
      <c r="C38" s="7"/>
      <c r="D38" s="8"/>
      <c r="E38" s="9"/>
      <c r="F38" s="24"/>
      <c r="G38" s="8"/>
      <c r="H38" s="10"/>
      <c r="I38" s="16"/>
      <c r="J38" s="16"/>
      <c r="K38" s="17"/>
      <c r="L38" s="10"/>
      <c r="M38" s="18"/>
      <c r="N38" s="18"/>
      <c r="O38" s="18"/>
      <c r="P38" s="18"/>
      <c r="Q38" s="22"/>
      <c r="R38" s="18"/>
      <c r="S38" s="23"/>
      <c r="T38" s="9"/>
      <c r="U38" s="2"/>
    </row>
    <row r="39" spans="1:21" ht="13.8" x14ac:dyDescent="0.25">
      <c r="A39" s="6"/>
      <c r="B39" s="6"/>
      <c r="C39" s="7"/>
      <c r="D39" s="8"/>
      <c r="E39" s="9"/>
      <c r="F39" s="24"/>
      <c r="G39" s="8"/>
      <c r="H39" s="10"/>
      <c r="I39" s="16"/>
      <c r="J39" s="16"/>
      <c r="K39" s="17"/>
      <c r="L39" s="10"/>
      <c r="M39" s="18"/>
      <c r="N39" s="18"/>
      <c r="O39" s="18"/>
      <c r="P39" s="18"/>
      <c r="Q39" s="22"/>
      <c r="R39" s="18"/>
      <c r="S39" s="23"/>
      <c r="T39" s="9"/>
      <c r="U39" s="2"/>
    </row>
    <row r="40" spans="1:21" ht="13.8" x14ac:dyDescent="0.25">
      <c r="A40" s="6"/>
      <c r="B40" s="6"/>
      <c r="C40" s="7"/>
      <c r="D40" s="8"/>
      <c r="E40" s="9"/>
      <c r="F40" s="24"/>
      <c r="G40" s="8"/>
      <c r="H40" s="10"/>
      <c r="I40" s="16"/>
      <c r="J40" s="16"/>
      <c r="K40" s="17"/>
      <c r="L40" s="10"/>
      <c r="M40" s="18"/>
      <c r="N40" s="18"/>
      <c r="O40" s="18"/>
      <c r="P40" s="18"/>
      <c r="Q40" s="22"/>
      <c r="R40" s="18"/>
      <c r="S40" s="23"/>
      <c r="T40" s="9"/>
      <c r="U40" s="2"/>
    </row>
    <row r="41" spans="1:21" ht="13.8" x14ac:dyDescent="0.25">
      <c r="A41" s="6"/>
      <c r="B41" s="6"/>
      <c r="C41" s="7"/>
      <c r="D41" s="8"/>
      <c r="E41" s="9"/>
      <c r="F41" s="24"/>
      <c r="G41" s="8"/>
      <c r="H41" s="10"/>
      <c r="I41" s="16"/>
      <c r="J41" s="16"/>
      <c r="K41" s="17"/>
      <c r="L41" s="10"/>
      <c r="M41" s="18"/>
      <c r="N41" s="18"/>
      <c r="O41" s="18"/>
      <c r="P41" s="18"/>
      <c r="Q41" s="22"/>
      <c r="R41" s="18"/>
      <c r="S41" s="23"/>
      <c r="T41" s="9"/>
      <c r="U41" s="2"/>
    </row>
    <row r="42" spans="1:21" ht="13.8" x14ac:dyDescent="0.25">
      <c r="A42" s="6"/>
      <c r="B42" s="6"/>
      <c r="C42" s="7"/>
      <c r="D42" s="8"/>
      <c r="E42" s="9"/>
      <c r="F42" s="24"/>
      <c r="G42" s="8"/>
      <c r="H42" s="10"/>
      <c r="I42" s="16"/>
      <c r="J42" s="16"/>
      <c r="K42" s="17"/>
      <c r="L42" s="10"/>
      <c r="M42" s="18"/>
      <c r="N42" s="18"/>
      <c r="O42" s="18"/>
      <c r="P42" s="18"/>
      <c r="Q42" s="22"/>
      <c r="R42" s="18"/>
      <c r="S42" s="23"/>
      <c r="T42" s="9"/>
      <c r="U42" s="2"/>
    </row>
    <row r="43" spans="1:21" ht="13.8" x14ac:dyDescent="0.25">
      <c r="A43" s="6"/>
      <c r="B43" s="6"/>
      <c r="C43" s="7"/>
      <c r="D43" s="8"/>
      <c r="E43" s="9"/>
      <c r="F43" s="24"/>
      <c r="G43" s="8"/>
      <c r="H43" s="10"/>
      <c r="I43" s="16"/>
      <c r="J43" s="16"/>
      <c r="K43" s="17"/>
      <c r="L43" s="10"/>
      <c r="M43" s="18"/>
      <c r="N43" s="18"/>
      <c r="O43" s="18"/>
      <c r="P43" s="18"/>
      <c r="Q43" s="22"/>
      <c r="R43" s="18"/>
      <c r="S43" s="23"/>
      <c r="T43" s="9"/>
      <c r="U43" s="2"/>
    </row>
    <row r="44" spans="1:21" ht="13.8" x14ac:dyDescent="0.25">
      <c r="A44" s="6"/>
      <c r="B44" s="6"/>
      <c r="C44" s="7"/>
      <c r="D44" s="8"/>
      <c r="E44" s="9"/>
      <c r="F44" s="24"/>
      <c r="G44" s="8"/>
      <c r="H44" s="10"/>
      <c r="I44" s="16"/>
      <c r="J44" s="16"/>
      <c r="K44" s="17"/>
      <c r="L44" s="10"/>
      <c r="M44" s="18"/>
      <c r="N44" s="18"/>
      <c r="O44" s="18"/>
      <c r="P44" s="18"/>
      <c r="Q44" s="22"/>
      <c r="R44" s="18"/>
      <c r="S44" s="23"/>
      <c r="T44" s="9"/>
      <c r="U44" s="2"/>
    </row>
    <row r="45" spans="1:21" ht="13.8" x14ac:dyDescent="0.25">
      <c r="A45" s="6"/>
      <c r="B45" s="6"/>
      <c r="C45" s="7"/>
      <c r="D45" s="8"/>
      <c r="E45" s="9"/>
      <c r="F45" s="24"/>
      <c r="G45" s="8"/>
      <c r="H45" s="10"/>
      <c r="I45" s="16"/>
      <c r="J45" s="16"/>
      <c r="K45" s="17"/>
      <c r="L45" s="10"/>
      <c r="M45" s="18"/>
      <c r="N45" s="18"/>
      <c r="O45" s="18"/>
      <c r="P45" s="18"/>
      <c r="Q45" s="22"/>
      <c r="R45" s="18"/>
      <c r="S45" s="23"/>
      <c r="T45" s="9"/>
      <c r="U45" s="2"/>
    </row>
    <row r="46" spans="1:21" ht="13.8" x14ac:dyDescent="0.25">
      <c r="A46" s="6"/>
      <c r="B46" s="6"/>
      <c r="C46" s="7"/>
      <c r="D46" s="8"/>
      <c r="E46" s="9"/>
      <c r="F46" s="24"/>
      <c r="G46" s="8"/>
      <c r="H46" s="10"/>
      <c r="I46" s="16"/>
      <c r="J46" s="16"/>
      <c r="K46" s="17"/>
      <c r="L46" s="10"/>
      <c r="M46" s="18"/>
      <c r="N46" s="18"/>
      <c r="O46" s="18"/>
      <c r="P46" s="18"/>
      <c r="Q46" s="22"/>
      <c r="R46" s="18"/>
      <c r="S46" s="23"/>
      <c r="T46" s="9"/>
      <c r="U46" s="2"/>
    </row>
    <row r="47" spans="1:21" ht="13.8" x14ac:dyDescent="0.25">
      <c r="A47" s="6"/>
      <c r="B47" s="6"/>
      <c r="C47" s="7"/>
      <c r="D47" s="8"/>
      <c r="E47" s="9"/>
      <c r="F47" s="24"/>
      <c r="G47" s="8"/>
      <c r="H47" s="10"/>
      <c r="I47" s="16"/>
      <c r="J47" s="16"/>
      <c r="K47" s="17"/>
      <c r="L47" s="10"/>
      <c r="M47" s="18"/>
      <c r="N47" s="18"/>
      <c r="O47" s="18"/>
      <c r="P47" s="18"/>
      <c r="Q47" s="22"/>
      <c r="R47" s="18"/>
      <c r="S47" s="23"/>
      <c r="T47" s="9"/>
      <c r="U47" s="2"/>
    </row>
    <row r="48" spans="1:21" ht="13.8" x14ac:dyDescent="0.25">
      <c r="A48" s="6"/>
      <c r="B48" s="6"/>
      <c r="C48" s="7"/>
      <c r="D48" s="7"/>
      <c r="E48" s="9"/>
      <c r="F48" s="24"/>
      <c r="G48" s="8"/>
      <c r="H48" s="10"/>
      <c r="I48" s="16"/>
      <c r="J48" s="16"/>
      <c r="K48" s="17"/>
      <c r="L48" s="10"/>
      <c r="M48" s="18"/>
      <c r="N48" s="18"/>
      <c r="O48" s="18"/>
      <c r="P48" s="18"/>
      <c r="Q48" s="22"/>
      <c r="R48" s="18"/>
      <c r="S48" s="23"/>
      <c r="T48" s="9"/>
      <c r="U48" s="2"/>
    </row>
    <row r="49" spans="1:21" ht="13.8" x14ac:dyDescent="0.25">
      <c r="A49" s="6"/>
      <c r="B49" s="6"/>
      <c r="C49" s="7"/>
      <c r="D49" s="7"/>
      <c r="E49" s="9"/>
      <c r="F49" s="24"/>
      <c r="G49" s="8"/>
      <c r="H49" s="10"/>
      <c r="I49" s="16"/>
      <c r="J49" s="16"/>
      <c r="K49" s="17"/>
      <c r="L49" s="10"/>
      <c r="M49" s="18"/>
      <c r="N49" s="18"/>
      <c r="O49" s="18"/>
      <c r="P49" s="18"/>
      <c r="Q49" s="22"/>
      <c r="R49" s="18"/>
      <c r="S49" s="23"/>
      <c r="T49" s="9"/>
      <c r="U49" s="2"/>
    </row>
    <row r="50" spans="1:21" ht="13.8" x14ac:dyDescent="0.25">
      <c r="A50" s="6"/>
      <c r="B50" s="6"/>
      <c r="C50" s="7"/>
      <c r="D50" s="7"/>
      <c r="E50" s="9"/>
      <c r="F50" s="24"/>
      <c r="G50" s="8"/>
      <c r="H50" s="10"/>
      <c r="I50" s="16"/>
      <c r="J50" s="16"/>
      <c r="K50" s="17"/>
      <c r="L50" s="10"/>
      <c r="M50" s="18"/>
      <c r="N50" s="18"/>
      <c r="O50" s="18"/>
      <c r="P50" s="18"/>
      <c r="Q50" s="22"/>
      <c r="R50" s="18"/>
      <c r="S50" s="23"/>
      <c r="T50" s="9"/>
      <c r="U50" s="2"/>
    </row>
    <row r="51" spans="1:21" ht="13.8" x14ac:dyDescent="0.25">
      <c r="A51" s="6"/>
      <c r="B51" s="6"/>
      <c r="C51" s="7"/>
      <c r="D51" s="7"/>
      <c r="E51" s="9"/>
      <c r="F51" s="24"/>
      <c r="G51" s="8"/>
      <c r="H51" s="10"/>
      <c r="I51" s="16"/>
      <c r="J51" s="16"/>
      <c r="K51" s="17"/>
      <c r="L51" s="10"/>
      <c r="M51" s="18"/>
      <c r="N51" s="18"/>
      <c r="O51" s="18"/>
      <c r="P51" s="18"/>
      <c r="Q51" s="22"/>
      <c r="R51" s="18"/>
      <c r="S51" s="23"/>
      <c r="T51" s="9"/>
      <c r="U51" s="2"/>
    </row>
    <row r="52" spans="1:21" ht="13.8" x14ac:dyDescent="0.25">
      <c r="A52" s="6"/>
      <c r="B52" s="6"/>
      <c r="C52" s="7"/>
      <c r="D52" s="7"/>
      <c r="E52" s="9"/>
      <c r="F52" s="24"/>
      <c r="G52" s="8"/>
      <c r="H52" s="10"/>
      <c r="I52" s="16"/>
      <c r="J52" s="16"/>
      <c r="K52" s="17"/>
      <c r="L52" s="10"/>
      <c r="M52" s="18"/>
      <c r="N52" s="18"/>
      <c r="O52" s="18"/>
      <c r="P52" s="18"/>
      <c r="Q52" s="22"/>
      <c r="R52" s="18"/>
      <c r="S52" s="23"/>
      <c r="T52" s="9"/>
      <c r="U52" s="2"/>
    </row>
    <row r="53" spans="1:21" ht="13.8" x14ac:dyDescent="0.25">
      <c r="A53" s="6"/>
      <c r="B53" s="6"/>
      <c r="C53" s="7"/>
      <c r="D53" s="7"/>
      <c r="E53" s="9"/>
      <c r="F53" s="24"/>
      <c r="G53" s="8"/>
      <c r="H53" s="10"/>
      <c r="I53" s="16"/>
      <c r="J53" s="16"/>
      <c r="K53" s="17"/>
      <c r="L53" s="10"/>
      <c r="M53" s="18"/>
      <c r="N53" s="18"/>
      <c r="O53" s="18"/>
      <c r="P53" s="18"/>
      <c r="Q53" s="22"/>
      <c r="R53" s="18"/>
      <c r="S53" s="23"/>
      <c r="T53" s="9"/>
      <c r="U53" s="2"/>
    </row>
    <row r="54" spans="1:21" ht="13.8" x14ac:dyDescent="0.25">
      <c r="A54" s="6"/>
      <c r="B54" s="6"/>
      <c r="C54" s="7"/>
      <c r="D54" s="7"/>
      <c r="E54" s="9"/>
      <c r="F54" s="24"/>
      <c r="G54" s="8"/>
      <c r="H54" s="10"/>
      <c r="I54" s="16"/>
      <c r="J54" s="16"/>
      <c r="K54" s="17"/>
      <c r="L54" s="10"/>
      <c r="M54" s="18"/>
      <c r="N54" s="18"/>
      <c r="O54" s="18"/>
      <c r="P54" s="18"/>
      <c r="Q54" s="22"/>
      <c r="R54" s="18"/>
      <c r="S54" s="23"/>
      <c r="T54" s="9"/>
      <c r="U54" s="2"/>
    </row>
    <row r="55" spans="1:21" ht="13.8" x14ac:dyDescent="0.25">
      <c r="A55" s="6"/>
      <c r="B55" s="6"/>
      <c r="C55" s="7"/>
      <c r="D55" s="8"/>
      <c r="E55" s="9"/>
      <c r="F55" s="10"/>
      <c r="G55" s="8"/>
      <c r="H55" s="10"/>
      <c r="I55" s="16"/>
      <c r="J55" s="16"/>
      <c r="K55" s="17"/>
      <c r="L55" s="10"/>
      <c r="M55" s="18"/>
      <c r="N55" s="18"/>
      <c r="O55" s="18"/>
      <c r="P55" s="18"/>
      <c r="Q55" s="22"/>
      <c r="R55" s="18"/>
      <c r="S55" s="23"/>
      <c r="T55" s="9"/>
      <c r="U55" s="2"/>
    </row>
    <row r="56" spans="1:21" x14ac:dyDescent="0.25">
      <c r="A56" s="6" t="str">
        <f>IF(C56="","",ROW()-7)</f>
        <v/>
      </c>
      <c r="B56" s="6"/>
      <c r="C56" s="9"/>
      <c r="D56" s="9"/>
      <c r="E56" s="9"/>
      <c r="F56" s="11"/>
      <c r="G56" s="12"/>
      <c r="H56" s="9"/>
      <c r="I56" s="16"/>
      <c r="J56" s="16"/>
      <c r="K56" s="19"/>
      <c r="L56" s="12"/>
      <c r="M56" s="18"/>
      <c r="N56" s="18"/>
      <c r="O56" s="18"/>
      <c r="P56" s="18"/>
      <c r="Q56" s="22"/>
      <c r="R56" s="18"/>
      <c r="S56" s="23"/>
      <c r="T56" s="9"/>
      <c r="U56" s="2"/>
    </row>
    <row r="57" spans="1:21" ht="12.75" customHeight="1" x14ac:dyDescent="0.25">
      <c r="A57" s="35" t="s">
        <v>29</v>
      </c>
      <c r="B57" s="36"/>
      <c r="C57" s="36"/>
      <c r="D57" s="37"/>
      <c r="E57" s="9"/>
      <c r="F57" s="11"/>
      <c r="G57" s="12"/>
      <c r="H57" s="9"/>
      <c r="I57" s="16"/>
      <c r="J57" s="16"/>
      <c r="K57" s="19"/>
      <c r="L57" s="12"/>
      <c r="M57" s="18">
        <f>SUM(M8:M56)</f>
        <v>0</v>
      </c>
      <c r="N57" s="18">
        <f>SUM(N8:N56)</f>
        <v>0</v>
      </c>
      <c r="O57" s="18">
        <f>SUM(O8:O56)</f>
        <v>0</v>
      </c>
      <c r="P57" s="18">
        <f>SUM(P8:P56)</f>
        <v>0</v>
      </c>
      <c r="Q57" s="22"/>
      <c r="R57" s="18">
        <f>SUM(R8:R56)</f>
        <v>0</v>
      </c>
      <c r="S57" s="23" t="str">
        <f>IF(N57-O57=0,"",(R57-N57+O57)/(N57-O57)*100)</f>
        <v/>
      </c>
      <c r="T57" s="9"/>
    </row>
    <row r="58" spans="1:21" ht="15.75" customHeight="1" x14ac:dyDescent="0.25">
      <c r="A58" s="13" t="s">
        <v>30</v>
      </c>
      <c r="R58" s="13"/>
      <c r="S58" s="13"/>
      <c r="T58" s="20" t="s">
        <v>31</v>
      </c>
    </row>
    <row r="59" spans="1:21" ht="15.75" customHeight="1" x14ac:dyDescent="0.25">
      <c r="A59" s="13" t="s">
        <v>32</v>
      </c>
    </row>
    <row r="60" spans="1:21" ht="15.75" customHeight="1" x14ac:dyDescent="0.25">
      <c r="U60" s="13" t="s">
        <v>27</v>
      </c>
    </row>
    <row r="61" spans="1:21" ht="15.75" customHeight="1" x14ac:dyDescent="0.25"/>
    <row r="62" spans="1:21" ht="15.75" customHeight="1" x14ac:dyDescent="0.25"/>
  </sheetData>
  <autoFilter ref="A7:AA61" xr:uid="{00000000-0009-0000-0000-000000000000}"/>
  <mergeCells count="21">
    <mergeCell ref="A2:T2"/>
    <mergeCell ref="A3:T3"/>
    <mergeCell ref="A5:E5"/>
    <mergeCell ref="M6:N6"/>
    <mergeCell ref="P6:R6"/>
    <mergeCell ref="E6:E7"/>
    <mergeCell ref="F6:F7"/>
    <mergeCell ref="G6:G7"/>
    <mergeCell ref="H6:H7"/>
    <mergeCell ref="I6:I7"/>
    <mergeCell ref="J6:J7"/>
    <mergeCell ref="K6:K7"/>
    <mergeCell ref="L6:L7"/>
    <mergeCell ref="O6:O7"/>
    <mergeCell ref="S6:S7"/>
    <mergeCell ref="T6:T7"/>
    <mergeCell ref="A57:D57"/>
    <mergeCell ref="A6:A7"/>
    <mergeCell ref="B6:B7"/>
    <mergeCell ref="C6:C7"/>
    <mergeCell ref="D6:D7"/>
  </mergeCells>
  <phoneticPr fontId="14" type="noConversion"/>
  <hyperlinks>
    <hyperlink ref="A1" location="索引目录!A1" display="返回索引目录" xr:uid="{00000000-0004-0000-0000-000000000000}"/>
  </hyperlinks>
  <pageMargins left="0.70866141732283505" right="0.70866141732283505" top="0.74803149606299202" bottom="0.74803149606299202" header="0.31496062992126" footer="0.31496062992126"/>
  <pageSetup paperSize="9" scale="62" fitToHeight="10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W22"/>
  <sheetViews>
    <sheetView view="pageBreakPreview" zoomScale="85" zoomScaleNormal="95" workbookViewId="0">
      <selection activeCell="R12" sqref="R12"/>
    </sheetView>
  </sheetViews>
  <sheetFormatPr defaultColWidth="10.77734375" defaultRowHeight="13.2" x14ac:dyDescent="0.25"/>
  <cols>
    <col min="1" max="1" width="6.44140625" style="3" customWidth="1"/>
    <col min="2" max="2" width="11.33203125" style="3" customWidth="1"/>
    <col min="3" max="3" width="33.6640625" style="3" customWidth="1"/>
    <col min="4" max="4" width="21.109375" style="3" customWidth="1"/>
    <col min="5" max="5" width="12.33203125" style="3" hidden="1" customWidth="1"/>
    <col min="6" max="6" width="9.44140625" style="2" customWidth="1"/>
    <col min="7" max="7" width="6.44140625" style="3" customWidth="1"/>
    <col min="8" max="8" width="8.77734375" style="3" customWidth="1"/>
    <col min="9" max="10" width="15.109375" style="3" customWidth="1"/>
    <col min="11" max="11" width="9.44140625" style="3" customWidth="1"/>
    <col min="12" max="12" width="8.44140625" style="2" customWidth="1"/>
    <col min="13" max="13" width="14.33203125" style="3" customWidth="1"/>
    <col min="14" max="14" width="13.33203125" style="3" customWidth="1"/>
    <col min="15" max="15" width="10" style="3" customWidth="1"/>
    <col min="16" max="16" width="14.33203125" style="3" customWidth="1"/>
    <col min="17" max="17" width="15.109375" style="3" hidden="1" customWidth="1"/>
    <col min="18" max="18" width="13.33203125" style="3" customWidth="1"/>
    <col min="19" max="19" width="9.44140625" style="3" customWidth="1"/>
    <col min="20" max="20" width="7.109375" style="3" customWidth="1"/>
    <col min="21" max="21" width="19.44140625" style="3" customWidth="1"/>
    <col min="22" max="22" width="31.6640625" style="3" customWidth="1"/>
    <col min="23" max="23" width="25.6640625" style="3" customWidth="1"/>
    <col min="24" max="24" width="28.33203125" style="3" customWidth="1"/>
    <col min="25" max="16384" width="10.77734375" style="3"/>
  </cols>
  <sheetData>
    <row r="1" spans="1:23" ht="15.75" customHeight="1" x14ac:dyDescent="0.25">
      <c r="A1" s="4" t="s">
        <v>2</v>
      </c>
    </row>
    <row r="2" spans="1:23" s="1" customFormat="1" ht="30" customHeight="1" x14ac:dyDescent="0.25">
      <c r="A2" s="42" t="s">
        <v>33</v>
      </c>
      <c r="B2" s="42"/>
      <c r="C2" s="42"/>
      <c r="D2" s="42"/>
      <c r="E2" s="42"/>
      <c r="F2" s="42"/>
      <c r="G2" s="42"/>
      <c r="H2" s="42"/>
      <c r="I2" s="42"/>
      <c r="J2" s="42"/>
      <c r="K2" s="43"/>
      <c r="L2" s="42"/>
      <c r="M2" s="42"/>
      <c r="N2" s="42"/>
      <c r="O2" s="42"/>
      <c r="P2" s="42"/>
      <c r="Q2" s="42"/>
      <c r="R2" s="42"/>
      <c r="S2" s="42"/>
      <c r="T2" s="42"/>
    </row>
    <row r="3" spans="1:23" ht="15.75" customHeight="1" x14ac:dyDescent="0.25">
      <c r="A3" s="44" t="e">
        <f>#REF!</f>
        <v>#REF!</v>
      </c>
      <c r="B3" s="45"/>
      <c r="C3" s="45"/>
      <c r="D3" s="45"/>
      <c r="E3" s="45"/>
      <c r="F3" s="45"/>
      <c r="G3" s="45"/>
      <c r="H3" s="45"/>
      <c r="I3" s="45"/>
      <c r="J3" s="45"/>
      <c r="K3" s="46"/>
      <c r="L3" s="45"/>
      <c r="M3" s="45"/>
      <c r="N3" s="45"/>
      <c r="O3" s="45"/>
      <c r="P3" s="45"/>
      <c r="Q3" s="45"/>
      <c r="R3" s="45"/>
      <c r="S3" s="45"/>
      <c r="T3" s="45"/>
    </row>
    <row r="4" spans="1:23" ht="14.1" customHeight="1" x14ac:dyDescent="0.25">
      <c r="A4" s="2"/>
      <c r="B4" s="2"/>
      <c r="C4" s="2"/>
      <c r="D4" s="2"/>
      <c r="E4" s="2"/>
      <c r="G4" s="2"/>
      <c r="H4" s="2"/>
      <c r="I4" s="2"/>
      <c r="J4" s="2"/>
      <c r="M4" s="2"/>
      <c r="N4" s="2"/>
      <c r="O4" s="2"/>
      <c r="P4" s="2"/>
      <c r="Q4" s="2"/>
      <c r="R4" s="2"/>
      <c r="S4" s="2"/>
      <c r="T4" s="2" t="s">
        <v>3</v>
      </c>
    </row>
    <row r="5" spans="1:23" ht="15.75" customHeight="1" x14ac:dyDescent="0.25">
      <c r="A5" s="47" t="e">
        <f>#REF!</f>
        <v>#REF!</v>
      </c>
      <c r="B5" s="48"/>
      <c r="C5" s="48"/>
      <c r="D5" s="48"/>
      <c r="E5" s="48"/>
      <c r="T5" s="20" t="s">
        <v>4</v>
      </c>
    </row>
    <row r="6" spans="1:23" s="2" customFormat="1" x14ac:dyDescent="0.25">
      <c r="A6" s="38" t="s">
        <v>5</v>
      </c>
      <c r="B6" s="40" t="s">
        <v>6</v>
      </c>
      <c r="C6" s="40" t="s">
        <v>34</v>
      </c>
      <c r="D6" s="40" t="s">
        <v>8</v>
      </c>
      <c r="E6" s="40" t="s">
        <v>9</v>
      </c>
      <c r="F6" s="40" t="s">
        <v>10</v>
      </c>
      <c r="G6" s="40" t="s">
        <v>11</v>
      </c>
      <c r="H6" s="51" t="s">
        <v>12</v>
      </c>
      <c r="I6" s="40" t="s">
        <v>13</v>
      </c>
      <c r="J6" s="40" t="s">
        <v>14</v>
      </c>
      <c r="K6" s="54" t="s">
        <v>15</v>
      </c>
      <c r="L6" s="51" t="s">
        <v>16</v>
      </c>
      <c r="M6" s="38" t="s">
        <v>0</v>
      </c>
      <c r="N6" s="49"/>
      <c r="O6" s="51" t="s">
        <v>17</v>
      </c>
      <c r="P6" s="38" t="s">
        <v>18</v>
      </c>
      <c r="Q6" s="49"/>
      <c r="R6" s="49"/>
      <c r="S6" s="51" t="s">
        <v>19</v>
      </c>
      <c r="T6" s="40" t="s">
        <v>20</v>
      </c>
    </row>
    <row r="7" spans="1:23" s="2" customFormat="1" x14ac:dyDescent="0.25">
      <c r="A7" s="39"/>
      <c r="B7" s="39"/>
      <c r="C7" s="41"/>
      <c r="D7" s="41"/>
      <c r="E7" s="41"/>
      <c r="F7" s="41"/>
      <c r="G7" s="50"/>
      <c r="H7" s="52"/>
      <c r="I7" s="53"/>
      <c r="J7" s="53"/>
      <c r="K7" s="55"/>
      <c r="L7" s="56"/>
      <c r="M7" s="14" t="s">
        <v>21</v>
      </c>
      <c r="N7" s="15" t="s">
        <v>22</v>
      </c>
      <c r="O7" s="57"/>
      <c r="P7" s="15" t="s">
        <v>21</v>
      </c>
      <c r="Q7" s="21" t="s">
        <v>23</v>
      </c>
      <c r="R7" s="15" t="s">
        <v>22</v>
      </c>
      <c r="S7" s="58"/>
      <c r="T7" s="41"/>
      <c r="U7" s="5" t="s">
        <v>24</v>
      </c>
      <c r="V7" s="5" t="s">
        <v>25</v>
      </c>
      <c r="W7" s="5"/>
    </row>
    <row r="8" spans="1:23" ht="13.8" x14ac:dyDescent="0.25">
      <c r="A8" s="6"/>
      <c r="B8" s="6"/>
      <c r="C8" s="7"/>
      <c r="D8" s="8"/>
      <c r="E8" s="9"/>
      <c r="F8" s="10"/>
      <c r="G8" s="8"/>
      <c r="H8" s="10"/>
      <c r="I8" s="16"/>
      <c r="J8" s="16"/>
      <c r="K8" s="17"/>
      <c r="L8" s="10"/>
      <c r="M8" s="18"/>
      <c r="N8" s="18"/>
      <c r="O8" s="18"/>
      <c r="P8" s="18"/>
      <c r="Q8" s="22"/>
      <c r="R8" s="18"/>
      <c r="S8" s="23"/>
      <c r="T8" s="9"/>
      <c r="U8" s="2"/>
    </row>
    <row r="9" spans="1:23" ht="13.8" x14ac:dyDescent="0.25">
      <c r="A9" s="6"/>
      <c r="B9" s="6"/>
      <c r="C9" s="7"/>
      <c r="D9" s="8"/>
      <c r="E9" s="9"/>
      <c r="F9" s="10"/>
      <c r="G9" s="8"/>
      <c r="H9" s="10"/>
      <c r="I9" s="16"/>
      <c r="J9" s="16"/>
      <c r="K9" s="17"/>
      <c r="L9" s="10"/>
      <c r="M9" s="18"/>
      <c r="N9" s="18"/>
      <c r="O9" s="18"/>
      <c r="P9" s="18"/>
      <c r="Q9" s="22"/>
      <c r="R9" s="18"/>
      <c r="S9" s="23"/>
      <c r="T9" s="9"/>
      <c r="U9" s="2"/>
    </row>
    <row r="10" spans="1:23" ht="13.8" x14ac:dyDescent="0.25">
      <c r="A10" s="6"/>
      <c r="B10" s="6"/>
      <c r="C10" s="7"/>
      <c r="D10" s="8"/>
      <c r="E10" s="9"/>
      <c r="F10" s="10"/>
      <c r="G10" s="8"/>
      <c r="H10" s="10"/>
      <c r="I10" s="16"/>
      <c r="J10" s="16"/>
      <c r="K10" s="17"/>
      <c r="L10" s="10"/>
      <c r="M10" s="18"/>
      <c r="N10" s="18"/>
      <c r="O10" s="18"/>
      <c r="P10" s="18"/>
      <c r="Q10" s="22"/>
      <c r="R10" s="18"/>
      <c r="S10" s="23"/>
      <c r="T10" s="9"/>
      <c r="U10" s="2"/>
    </row>
    <row r="11" spans="1:23" ht="13.8" x14ac:dyDescent="0.25">
      <c r="A11" s="6"/>
      <c r="B11" s="6"/>
      <c r="C11" s="7"/>
      <c r="D11" s="8"/>
      <c r="E11" s="9"/>
      <c r="F11" s="10"/>
      <c r="G11" s="8"/>
      <c r="H11" s="10"/>
      <c r="I11" s="16"/>
      <c r="J11" s="16"/>
      <c r="K11" s="17"/>
      <c r="L11" s="10"/>
      <c r="M11" s="18"/>
      <c r="N11" s="18"/>
      <c r="O11" s="18"/>
      <c r="P11" s="18"/>
      <c r="Q11" s="22"/>
      <c r="R11" s="18"/>
      <c r="S11" s="23"/>
      <c r="T11" s="9"/>
      <c r="U11" s="2"/>
    </row>
    <row r="12" spans="1:23" ht="13.8" x14ac:dyDescent="0.25">
      <c r="A12" s="6"/>
      <c r="B12" s="6"/>
      <c r="C12" s="7"/>
      <c r="D12" s="8"/>
      <c r="E12" s="9"/>
      <c r="F12" s="10"/>
      <c r="G12" s="8"/>
      <c r="H12" s="10"/>
      <c r="I12" s="16"/>
      <c r="J12" s="16"/>
      <c r="K12" s="17"/>
      <c r="L12" s="10"/>
      <c r="M12" s="18"/>
      <c r="N12" s="18"/>
      <c r="O12" s="18"/>
      <c r="P12" s="18"/>
      <c r="Q12" s="22"/>
      <c r="R12" s="18"/>
      <c r="S12" s="23"/>
      <c r="T12" s="9"/>
      <c r="U12" s="2"/>
    </row>
    <row r="13" spans="1:23" ht="13.8" x14ac:dyDescent="0.25">
      <c r="A13" s="6"/>
      <c r="B13" s="6"/>
      <c r="C13" s="7"/>
      <c r="D13" s="8"/>
      <c r="E13" s="9"/>
      <c r="F13" s="10"/>
      <c r="G13" s="8"/>
      <c r="H13" s="10"/>
      <c r="I13" s="16"/>
      <c r="J13" s="16"/>
      <c r="K13" s="17"/>
      <c r="L13" s="10"/>
      <c r="M13" s="18"/>
      <c r="N13" s="18"/>
      <c r="O13" s="18"/>
      <c r="P13" s="18"/>
      <c r="Q13" s="22"/>
      <c r="R13" s="18"/>
      <c r="S13" s="23"/>
      <c r="T13" s="9"/>
      <c r="U13" s="2"/>
    </row>
    <row r="14" spans="1:23" ht="13.8" x14ac:dyDescent="0.25">
      <c r="A14" s="6"/>
      <c r="B14" s="6"/>
      <c r="C14" s="7"/>
      <c r="D14" s="8"/>
      <c r="E14" s="9"/>
      <c r="F14" s="10"/>
      <c r="G14" s="8"/>
      <c r="H14" s="10"/>
      <c r="I14" s="16"/>
      <c r="J14" s="16"/>
      <c r="K14" s="17"/>
      <c r="L14" s="10"/>
      <c r="M14" s="18"/>
      <c r="N14" s="18"/>
      <c r="O14" s="18"/>
      <c r="P14" s="18"/>
      <c r="Q14" s="22"/>
      <c r="R14" s="18"/>
      <c r="S14" s="23"/>
      <c r="T14" s="9"/>
      <c r="U14" s="2"/>
    </row>
    <row r="15" spans="1:23" x14ac:dyDescent="0.25">
      <c r="A15" s="6"/>
      <c r="B15" s="6"/>
      <c r="C15" s="9"/>
      <c r="D15" s="9"/>
      <c r="E15" s="9"/>
      <c r="F15" s="11"/>
      <c r="G15" s="12"/>
      <c r="H15" s="9"/>
      <c r="I15" s="16"/>
      <c r="J15" s="16"/>
      <c r="K15" s="19"/>
      <c r="L15" s="12"/>
      <c r="M15" s="18"/>
      <c r="N15" s="18"/>
      <c r="O15" s="18"/>
      <c r="P15" s="18"/>
      <c r="Q15" s="22"/>
      <c r="R15" s="18"/>
      <c r="S15" s="23"/>
      <c r="T15" s="9"/>
      <c r="U15" s="2"/>
    </row>
    <row r="16" spans="1:23" ht="12.75" customHeight="1" x14ac:dyDescent="0.25">
      <c r="A16" s="35" t="s">
        <v>1</v>
      </c>
      <c r="B16" s="36"/>
      <c r="C16" s="36"/>
      <c r="D16" s="37"/>
      <c r="E16" s="9"/>
      <c r="F16" s="11"/>
      <c r="G16" s="12"/>
      <c r="H16" s="9"/>
      <c r="I16" s="16"/>
      <c r="J16" s="16"/>
      <c r="K16" s="19"/>
      <c r="L16" s="12"/>
      <c r="M16" s="18">
        <f>SUM(M8:M15)</f>
        <v>0</v>
      </c>
      <c r="N16" s="18">
        <f>SUM(N8:N15)</f>
        <v>0</v>
      </c>
      <c r="O16" s="18">
        <f>SUM(O8:O15)</f>
        <v>0</v>
      </c>
      <c r="P16" s="18">
        <f>SUM(P8:P15)</f>
        <v>0</v>
      </c>
      <c r="Q16" s="22"/>
      <c r="R16" s="18">
        <f>SUM(R8:R15)</f>
        <v>0</v>
      </c>
      <c r="S16" s="23" t="str">
        <f>IF(N16-O16=0,"",(R16-N16+O16)/(N16-O16)*100)</f>
        <v/>
      </c>
      <c r="T16" s="9"/>
    </row>
    <row r="17" spans="1:21" ht="15.75" customHeight="1" x14ac:dyDescent="0.25">
      <c r="A17" s="13" t="s">
        <v>35</v>
      </c>
      <c r="R17" s="13"/>
      <c r="S17" s="13"/>
      <c r="T17" s="20" t="s">
        <v>26</v>
      </c>
    </row>
    <row r="18" spans="1:21" ht="15.75" customHeight="1" x14ac:dyDescent="0.25">
      <c r="A18" s="13" t="s">
        <v>32</v>
      </c>
    </row>
    <row r="19" spans="1:21" ht="15.75" customHeight="1" x14ac:dyDescent="0.25">
      <c r="U19" s="13" t="s">
        <v>27</v>
      </c>
    </row>
    <row r="20" spans="1:21" ht="15.75" customHeight="1" x14ac:dyDescent="0.25">
      <c r="M20" s="3" t="e">
        <f>#REF!-[2]Sheet1!$F$172</f>
        <v>#REF!</v>
      </c>
      <c r="N20" s="3" t="e">
        <f>#REF!-[2]Sheet1!$H$172</f>
        <v>#REF!</v>
      </c>
    </row>
    <row r="21" spans="1:21" ht="15.75" customHeight="1" x14ac:dyDescent="0.25">
      <c r="L21" s="2">
        <v>170</v>
      </c>
      <c r="M21" s="3">
        <v>13832690.619999999</v>
      </c>
      <c r="N21" s="3">
        <v>1605515.59</v>
      </c>
    </row>
    <row r="22" spans="1:21" x14ac:dyDescent="0.25">
      <c r="M22" s="3">
        <f>M21-M16-办公家具类!M57</f>
        <v>13832690.619999999</v>
      </c>
      <c r="N22" s="3">
        <f>N21-N16-办公家具类!N57</f>
        <v>1605515.59</v>
      </c>
    </row>
  </sheetData>
  <autoFilter ref="A7:W14" xr:uid="{00000000-0009-0000-0000-000001000000}"/>
  <mergeCells count="21">
    <mergeCell ref="A2:T2"/>
    <mergeCell ref="A3:T3"/>
    <mergeCell ref="A5:E5"/>
    <mergeCell ref="M6:N6"/>
    <mergeCell ref="P6:R6"/>
    <mergeCell ref="E6:E7"/>
    <mergeCell ref="F6:F7"/>
    <mergeCell ref="G6:G7"/>
    <mergeCell ref="H6:H7"/>
    <mergeCell ref="I6:I7"/>
    <mergeCell ref="J6:J7"/>
    <mergeCell ref="K6:K7"/>
    <mergeCell ref="L6:L7"/>
    <mergeCell ref="O6:O7"/>
    <mergeCell ref="S6:S7"/>
    <mergeCell ref="T6:T7"/>
    <mergeCell ref="A16:D16"/>
    <mergeCell ref="A6:A7"/>
    <mergeCell ref="B6:B7"/>
    <mergeCell ref="C6:C7"/>
    <mergeCell ref="D6:D7"/>
  </mergeCells>
  <phoneticPr fontId="14" type="noConversion"/>
  <hyperlinks>
    <hyperlink ref="A1" location="索引目录!A1" display="返回索引目录" xr:uid="{00000000-0004-0000-0100-000000000000}"/>
  </hyperlinks>
  <pageMargins left="0.70866141732283505" right="0.70866141732283505" top="0.74803149606299202" bottom="0.74803149606299202" header="0.31496062992126" footer="0.31496062992126"/>
  <pageSetup paperSize="9" scale="64" fitToHeight="10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8"/>
  <sheetViews>
    <sheetView tabSelected="1" workbookViewId="0">
      <selection sqref="A1:D1"/>
    </sheetView>
  </sheetViews>
  <sheetFormatPr defaultRowHeight="13.2" x14ac:dyDescent="0.25"/>
  <cols>
    <col min="1" max="1" width="8.88671875" style="31"/>
    <col min="2" max="2" width="32.33203125" style="31" customWidth="1"/>
    <col min="3" max="3" width="15.88671875" style="31" customWidth="1"/>
    <col min="4" max="4" width="32.21875" customWidth="1"/>
  </cols>
  <sheetData>
    <row r="1" spans="1:4" ht="22.2" x14ac:dyDescent="0.25">
      <c r="A1" s="59" t="s">
        <v>47</v>
      </c>
      <c r="B1" s="59"/>
      <c r="C1" s="59"/>
      <c r="D1" s="59"/>
    </row>
    <row r="2" spans="1:4" ht="42.6" customHeight="1" x14ac:dyDescent="0.25">
      <c r="A2" s="63" t="s">
        <v>48</v>
      </c>
      <c r="B2" s="63"/>
      <c r="C2" s="63"/>
      <c r="D2" s="63"/>
    </row>
    <row r="3" spans="1:4" ht="31.2" customHeight="1" x14ac:dyDescent="0.25">
      <c r="A3" s="33" t="s">
        <v>37</v>
      </c>
      <c r="B3" s="33" t="s">
        <v>38</v>
      </c>
      <c r="C3" s="33" t="s">
        <v>39</v>
      </c>
      <c r="D3" s="32" t="s">
        <v>36</v>
      </c>
    </row>
    <row r="4" spans="1:4" ht="34.799999999999997" customHeight="1" x14ac:dyDescent="0.25">
      <c r="A4" s="33">
        <v>1</v>
      </c>
      <c r="B4" s="33" t="s">
        <v>46</v>
      </c>
      <c r="C4" s="33">
        <v>5</v>
      </c>
      <c r="D4" s="32" t="s">
        <v>40</v>
      </c>
    </row>
    <row r="5" spans="1:4" ht="34.799999999999997" customHeight="1" x14ac:dyDescent="0.25">
      <c r="A5" s="33">
        <v>2</v>
      </c>
      <c r="B5" s="33" t="s">
        <v>41</v>
      </c>
      <c r="C5" s="33">
        <v>12</v>
      </c>
      <c r="D5" s="32"/>
    </row>
    <row r="6" spans="1:4" ht="34.799999999999997" customHeight="1" x14ac:dyDescent="0.25">
      <c r="A6" s="33">
        <v>3</v>
      </c>
      <c r="B6" s="33" t="s">
        <v>42</v>
      </c>
      <c r="C6" s="33">
        <v>8</v>
      </c>
      <c r="D6" s="32" t="s">
        <v>43</v>
      </c>
    </row>
    <row r="7" spans="1:4" ht="34.799999999999997" customHeight="1" x14ac:dyDescent="0.25">
      <c r="A7" s="33" t="s">
        <v>44</v>
      </c>
      <c r="B7" s="33"/>
      <c r="C7" s="33">
        <f>SUM(C4:C6)</f>
        <v>25</v>
      </c>
      <c r="D7" s="32"/>
    </row>
    <row r="8" spans="1:4" ht="64.8" x14ac:dyDescent="0.25">
      <c r="A8" s="34" t="s">
        <v>36</v>
      </c>
      <c r="B8" s="60" t="s">
        <v>45</v>
      </c>
      <c r="C8" s="61"/>
      <c r="D8" s="62"/>
    </row>
  </sheetData>
  <mergeCells count="3">
    <mergeCell ref="A1:D1"/>
    <mergeCell ref="B8:D8"/>
    <mergeCell ref="A2:D2"/>
  </mergeCells>
  <phoneticPr fontId="1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4</vt:i4>
      </vt:variant>
    </vt:vector>
  </HeadingPairs>
  <TitlesOfParts>
    <vt:vector size="7" baseType="lpstr">
      <vt:lpstr>办公家具类</vt:lpstr>
      <vt:lpstr>软件类</vt:lpstr>
      <vt:lpstr>Sheet1</vt:lpstr>
      <vt:lpstr>办公家具类!Print_Area</vt:lpstr>
      <vt:lpstr>软件类!Print_Area</vt:lpstr>
      <vt:lpstr>办公家具类!Print_Titles</vt:lpstr>
      <vt:lpstr>软件类!Print_Titles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X1</dc:creator>
  <cp:lastModifiedBy>CXY2017</cp:lastModifiedBy>
  <cp:lastPrinted>2024-08-20T04:01:54Z</cp:lastPrinted>
  <dcterms:created xsi:type="dcterms:W3CDTF">2021-01-20T10:43:00Z</dcterms:created>
  <dcterms:modified xsi:type="dcterms:W3CDTF">2024-08-21T02:09:23Z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eadingLayout">
    <vt:bool>true</vt:bool>
  </property>
  <property fmtid="{D5CDD505-2E9C-101B-9397-08002B2CF9AE}" pid="3" name="ICV">
    <vt:lpwstr>9B7D734025674FEFADEA2E6E88A38662_13</vt:lpwstr>
  </property>
  <property fmtid="{D5CDD505-2E9C-101B-9397-08002B2CF9AE}" pid="4" name="KSOProductBuildVer">
    <vt:lpwstr>2052-11.1.0.14309</vt:lpwstr>
  </property>
</Properties>
</file>