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51595期（2025年第一批冻品）\上拍资料\"/>
    </mc:Choice>
  </mc:AlternateContent>
  <xr:revisionPtr revIDLastSave="0" documentId="13_ncr:1_{6CFE6B30-664F-4275-812C-1ED543A6DB87}" xr6:coauthVersionLast="47" xr6:coauthVersionMax="47" xr10:uidLastSave="{00000000-0000-0000-0000-000000000000}"/>
  <bookViews>
    <workbookView xWindow="390" yWindow="0" windowWidth="28410" windowHeight="1560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J63" i="1" l="1"/>
  <c r="H63" i="1"/>
  <c r="F63" i="1"/>
  <c r="A5" i="1"/>
  <c r="A6" i="1" l="1"/>
  <c r="A7" i="1" l="1"/>
  <c r="A48" i="1" s="1"/>
  <c r="A61" i="1" l="1"/>
  <c r="A62" i="1" s="1"/>
</calcChain>
</file>

<file path=xl/sharedStrings.xml><?xml version="1.0" encoding="utf-8"?>
<sst xmlns="http://schemas.openxmlformats.org/spreadsheetml/2006/main" count="207" uniqueCount="136">
  <si>
    <t>序号</t>
  </si>
  <si>
    <t>编号</t>
  </si>
  <si>
    <t>入库单号</t>
  </si>
  <si>
    <t>货品编码</t>
  </si>
  <si>
    <t>商品名称</t>
  </si>
  <si>
    <t>单位</t>
  </si>
  <si>
    <t>卡板数</t>
  </si>
  <si>
    <t>20240730-10-02</t>
  </si>
  <si>
    <t>DSB20240730001</t>
  </si>
  <si>
    <t>20240730-DSB001</t>
  </si>
  <si>
    <t>冻牛肉</t>
  </si>
  <si>
    <t>箱</t>
  </si>
  <si>
    <t>20240730-11-01</t>
  </si>
  <si>
    <t>DSB20240730002</t>
  </si>
  <si>
    <t>20240730-DSB002</t>
  </si>
  <si>
    <t>冻龙虾</t>
  </si>
  <si>
    <t>20240902-12-02</t>
  </si>
  <si>
    <t>DSB20240902001</t>
  </si>
  <si>
    <t>20240902-DSB001</t>
  </si>
  <si>
    <t>冷冻心管001</t>
  </si>
  <si>
    <t>20240902-DSB002</t>
  </si>
  <si>
    <t>冷冻心管002</t>
  </si>
  <si>
    <t>20240902-DSB003</t>
  </si>
  <si>
    <t>冷冻百叶003</t>
  </si>
  <si>
    <t>20240902-DSB004</t>
  </si>
  <si>
    <t>冷冻百叶004</t>
  </si>
  <si>
    <t>20240902-DSB005</t>
  </si>
  <si>
    <t>冷冻百叶005</t>
  </si>
  <si>
    <t>20240902-DSB006</t>
  </si>
  <si>
    <t>冷冻百叶006</t>
  </si>
  <si>
    <t>20240902-DSB007</t>
  </si>
  <si>
    <t>冷冻百叶007</t>
  </si>
  <si>
    <t>20240902-DSB008</t>
  </si>
  <si>
    <t>冷冻百叶008</t>
  </si>
  <si>
    <t>20240902-DSB009</t>
  </si>
  <si>
    <t>冷冻百叶009</t>
  </si>
  <si>
    <t>DSB20240909001</t>
  </si>
  <si>
    <t>20240909-DSB001</t>
  </si>
  <si>
    <t>冻心管001</t>
  </si>
  <si>
    <t>20240909-DSB002</t>
  </si>
  <si>
    <t>冻百叶002</t>
  </si>
  <si>
    <t>20240909-DSB003</t>
  </si>
  <si>
    <t>冻百叶003</t>
  </si>
  <si>
    <t>20240909-DSB004</t>
  </si>
  <si>
    <t>冻百叶004</t>
  </si>
  <si>
    <t>20240909-DSB005</t>
  </si>
  <si>
    <t>冻猪耳005</t>
  </si>
  <si>
    <t>20240909-DSB006</t>
  </si>
  <si>
    <t>冻百叶006</t>
  </si>
  <si>
    <t>DSB20240911001</t>
  </si>
  <si>
    <t>20240911-DSB001</t>
  </si>
  <si>
    <t>冻百叶001</t>
  </si>
  <si>
    <t>20240911-DSB002</t>
  </si>
  <si>
    <t>20240911-DSB003</t>
  </si>
  <si>
    <t>20240911-DSB004</t>
  </si>
  <si>
    <t>冻猪耳004</t>
  </si>
  <si>
    <t>20240911-DSB005</t>
  </si>
  <si>
    <t>20240911-DSB006</t>
  </si>
  <si>
    <t>20240911-DSB007</t>
  </si>
  <si>
    <t>冻猪耳007</t>
  </si>
  <si>
    <t>20240911-DSB008</t>
  </si>
  <si>
    <t>冻牛仔骨008</t>
  </si>
  <si>
    <t>DSB20240912001</t>
  </si>
  <si>
    <t>20240912-DSB001</t>
  </si>
  <si>
    <t>冷冻百叶001</t>
  </si>
  <si>
    <t>20240912-DSB002</t>
  </si>
  <si>
    <t>20240912-DSB003</t>
  </si>
  <si>
    <t>20240912-DSB004</t>
  </si>
  <si>
    <t>20240912-DSB005</t>
  </si>
  <si>
    <t>20240912-DSB006</t>
  </si>
  <si>
    <t>20240912-DSB007</t>
  </si>
  <si>
    <t>冷冻牛杂007</t>
  </si>
  <si>
    <t>20240912-DSB008</t>
  </si>
  <si>
    <t>20240912-DSB009</t>
  </si>
  <si>
    <t>冷冻心管009</t>
  </si>
  <si>
    <t>DSB20240913001</t>
  </si>
  <si>
    <t>20240913-DSB001</t>
  </si>
  <si>
    <t>20240913-DSB002</t>
  </si>
  <si>
    <t>冷冻肚002</t>
  </si>
  <si>
    <t>20240913-DSB003</t>
  </si>
  <si>
    <t>冷冻肚003</t>
  </si>
  <si>
    <t>20240913-DSB004</t>
  </si>
  <si>
    <t>冷冻猪耳004</t>
  </si>
  <si>
    <t>20240913-DSB005</t>
  </si>
  <si>
    <t>冷冻肚005</t>
  </si>
  <si>
    <t>20240913-DSB006</t>
  </si>
  <si>
    <t>20240913-DSB007</t>
  </si>
  <si>
    <t>冷冻肚 007</t>
  </si>
  <si>
    <t>20240913-DSB008</t>
  </si>
  <si>
    <t>20240913-DSB009</t>
  </si>
  <si>
    <t>20240910-19-02</t>
  </si>
  <si>
    <t>DSB20240915001</t>
  </si>
  <si>
    <t>20240915-DSB001</t>
  </si>
  <si>
    <t>冻鸡爪001(原木色)</t>
  </si>
  <si>
    <t>20240915-DSB002</t>
  </si>
  <si>
    <t>冻鸡爪002(白)</t>
  </si>
  <si>
    <t>20240915-DSB003</t>
  </si>
  <si>
    <t>冻鸡爪003(散件)</t>
  </si>
  <si>
    <t>包</t>
  </si>
  <si>
    <t>20240915-DSB004</t>
  </si>
  <si>
    <t>冻鸡爪004(原木色)</t>
  </si>
  <si>
    <t>20240915-DSB005</t>
  </si>
  <si>
    <t>冻鸡爪005(蓝绿)</t>
  </si>
  <si>
    <t>20240915-DSB006</t>
  </si>
  <si>
    <t>冻鸡爪006(散件)</t>
  </si>
  <si>
    <t>20240915-DSB007</t>
  </si>
  <si>
    <t>冻鸡爪007(原木色)</t>
  </si>
  <si>
    <t>20240915-DSB008</t>
  </si>
  <si>
    <t>冻鸡爪008(散件)</t>
  </si>
  <si>
    <t>20240915-DSB009</t>
  </si>
  <si>
    <t>冻鸡爪009(原木色)</t>
  </si>
  <si>
    <t>20240915-DSB010</t>
  </si>
  <si>
    <t>冻鸡爪010(散件)</t>
  </si>
  <si>
    <t>DSB20240915002</t>
  </si>
  <si>
    <t>20240915-DSB011</t>
  </si>
  <si>
    <t>冻鸡爪001（原木色）样品</t>
  </si>
  <si>
    <t>20240915-DSB012</t>
  </si>
  <si>
    <t>冻鸡爪002（白）样品</t>
  </si>
  <si>
    <t>20240915-DSB013</t>
  </si>
  <si>
    <t>冻鸡爪005（蓝绿）样品</t>
  </si>
  <si>
    <t>20240926-21-02</t>
  </si>
  <si>
    <t>DSB20240926001</t>
  </si>
  <si>
    <t>20240926-DSB001</t>
  </si>
  <si>
    <t>鱼翅</t>
  </si>
  <si>
    <t>20241224-25-02</t>
  </si>
  <si>
    <t>DSB20250114001</t>
  </si>
  <si>
    <t>20250114-DSB001</t>
  </si>
  <si>
    <t>合  计</t>
  </si>
  <si>
    <t>6宗</t>
  </si>
  <si>
    <t>件数</t>
    <phoneticPr fontId="8" type="noConversion"/>
  </si>
  <si>
    <t>总件数</t>
    <phoneticPr fontId="8" type="noConversion"/>
  </si>
  <si>
    <t>重量(kg)</t>
    <phoneticPr fontId="8" type="noConversion"/>
  </si>
  <si>
    <t>总重量
(kg)</t>
    <phoneticPr fontId="8" type="noConversion"/>
  </si>
  <si>
    <t>说明：1、拍卖清单仅供参考，以实际看货现状拍卖，重量按入库单上包装为准，出库只清点数量，不对重量进行重新称重。</t>
    <phoneticPr fontId="8" type="noConversion"/>
  </si>
  <si>
    <t xml:space="preserve">      2、本批冻品由买受人自行拉回无害化处置场地，具体详见《竞买须知》。</t>
    <phoneticPr fontId="8" type="noConversion"/>
  </si>
  <si>
    <t>涉私冻品无害化处置及产出物价值拍卖清单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</si>
</sst>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General&quot;件&quot;"/>
    <numFmt numFmtId="177" formatCode="General&quot;板&quot;"/>
    <numFmt numFmtId="178" formatCode="General&quot;kg&quot;"/>
    <numFmt numFmtId="179" formatCode="General&quot;吨&quot;"/>
  </numFmts>
  <fonts count="1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36"/>
      <color theme="1"/>
      <name val="Microsoft YaHei"/>
      <charset val="134"/>
    </font>
    <font>
      <b/>
      <sz val="12"/>
      <color theme="1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family val="2"/>
      <charset val="134"/>
    </font>
    <font>
      <sz val="14"/>
      <color theme="1"/>
      <name val="Microsoft YaHei"/>
      <charset val="134"/>
    </font>
    <font>
      <sz val="14"/>
      <color rgb="FF000000"/>
      <name val="Microsoft YaHei"/>
      <charset val="134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theme="1"/>
      <name val="Microsoft YaHei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Border="1" applyAlignment="1" applyProtection="1">
      <alignment horizontal="center" vertical="center" wrapText="1"/>
      <protection locked="0"/>
    </xf>
    <xf numFmtId="176" fontId="4" fillId="0" borderId="5" xfId="0" applyNumberFormat="1" applyFont="1" applyBorder="1" applyAlignment="1" applyProtection="1">
      <alignment horizontal="center" vertical="center" wrapText="1"/>
      <protection locked="0"/>
    </xf>
    <xf numFmtId="176" fontId="4" fillId="0" borderId="6" xfId="0" applyNumberFormat="1" applyFont="1" applyBorder="1" applyAlignment="1" applyProtection="1">
      <alignment horizontal="center" vertical="center" wrapText="1"/>
      <protection locked="0"/>
    </xf>
    <xf numFmtId="176" fontId="4" fillId="0" borderId="7" xfId="0" applyNumberFormat="1" applyFont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Border="1" applyAlignment="1" applyProtection="1">
      <alignment horizontal="center" vertical="center" wrapText="1"/>
      <protection locked="0"/>
    </xf>
    <xf numFmtId="178" fontId="4" fillId="0" borderId="5" xfId="0" applyNumberFormat="1" applyFont="1" applyBorder="1" applyAlignment="1" applyProtection="1">
      <alignment horizontal="center" vertical="center" wrapText="1"/>
      <protection locked="0"/>
    </xf>
    <xf numFmtId="178" fontId="4" fillId="0" borderId="6" xfId="0" applyNumberFormat="1" applyFont="1" applyBorder="1" applyAlignment="1" applyProtection="1">
      <alignment horizontal="center" vertical="center" wrapText="1"/>
      <protection locked="0"/>
    </xf>
    <xf numFmtId="178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 indent="1"/>
    </xf>
    <xf numFmtId="0" fontId="6" fillId="2" borderId="8" xfId="0" applyFont="1" applyFill="1" applyBorder="1" applyAlignment="1">
      <alignment horizontal="right" vertical="center" wrapText="1" indent="1"/>
    </xf>
    <xf numFmtId="0" fontId="6" fillId="2" borderId="9" xfId="0" applyFont="1" applyFill="1" applyBorder="1" applyAlignment="1">
      <alignment horizontal="right" vertical="center" wrapText="1" inden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6" fillId="2" borderId="9" xfId="0" applyNumberFormat="1" applyFont="1" applyFill="1" applyBorder="1" applyAlignment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5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56"/>
      <tableStyleElement type="headerRow" dxfId="55"/>
      <tableStyleElement type="totalRow" dxfId="54"/>
      <tableStyleElement type="firstColumn" dxfId="53"/>
      <tableStyleElement type="lastColumn" dxfId="52"/>
      <tableStyleElement type="firstRowStripe" dxfId="51"/>
      <tableStyleElement type="firstColumnStripe" dxfId="50"/>
    </tableStyle>
    <tableStyle name="PivotStylePreset2_Accent1" table="0" count="10" xr9:uid="{267968C8-6FFD-4C36-ACC1-9EA1FD1885CA}">
      <tableStyleElement type="headerRow" dxfId="49"/>
      <tableStyleElement type="totalRow" dxfId="48"/>
      <tableStyleElement type="firstRowStripe" dxfId="47"/>
      <tableStyleElement type="firstColumnStripe" dxfId="46"/>
      <tableStyleElement type="firstSubtotalRow" dxfId="45"/>
      <tableStyleElement type="secondSubtotalRow" dxfId="44"/>
      <tableStyleElement type="firstRowSubheading" dxfId="43"/>
      <tableStyleElement type="secondRowSubheading" dxfId="42"/>
      <tableStyleElement type="pageFieldLabels" dxfId="41"/>
      <tableStyleElement type="pageFieldValues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tabSelected="1" zoomScale="70" zoomScaleNormal="70" workbookViewId="0">
      <selection sqref="A1:K1"/>
    </sheetView>
  </sheetViews>
  <sheetFormatPr defaultColWidth="9" defaultRowHeight="13.5"/>
  <cols>
    <col min="1" max="1" width="8.125" customWidth="1"/>
    <col min="2" max="2" width="20.125" customWidth="1"/>
    <col min="3" max="3" width="21.125" customWidth="1"/>
    <col min="4" max="4" width="25.25" customWidth="1"/>
    <col min="5" max="5" width="29.625" customWidth="1"/>
    <col min="6" max="6" width="12.375" customWidth="1"/>
    <col min="7" max="7" width="13.625" customWidth="1"/>
    <col min="8" max="8" width="8.625" customWidth="1"/>
    <col min="9" max="9" width="11.75" customWidth="1"/>
    <col min="10" max="10" width="19" customWidth="1"/>
    <col min="11" max="11" width="20" customWidth="1"/>
  </cols>
  <sheetData>
    <row r="1" spans="1:11" ht="71.099999999999994" customHeight="1">
      <c r="A1" s="22" t="s">
        <v>135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71.099999999999994" customHeight="1">
      <c r="A2" s="34" t="s">
        <v>133</v>
      </c>
      <c r="B2" s="34"/>
      <c r="C2" s="34"/>
      <c r="D2" s="34"/>
      <c r="E2" s="34"/>
      <c r="F2" s="34"/>
      <c r="G2" s="34"/>
      <c r="H2" s="35"/>
      <c r="I2" s="35"/>
      <c r="J2" s="35"/>
      <c r="K2" s="35"/>
    </row>
    <row r="3" spans="1:11" ht="71.099999999999994" customHeight="1">
      <c r="A3" s="36" t="s">
        <v>134</v>
      </c>
      <c r="B3" s="36"/>
      <c r="C3" s="36"/>
      <c r="D3" s="36"/>
      <c r="E3" s="36"/>
      <c r="F3" s="36"/>
      <c r="G3" s="36"/>
      <c r="H3" s="35"/>
      <c r="I3" s="35"/>
      <c r="J3" s="35"/>
      <c r="K3" s="35"/>
    </row>
    <row r="4" spans="1:11" ht="51.95" customHeight="1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129</v>
      </c>
      <c r="G4" s="2" t="s">
        <v>130</v>
      </c>
      <c r="H4" s="2" t="s">
        <v>5</v>
      </c>
      <c r="I4" s="2" t="s">
        <v>6</v>
      </c>
      <c r="J4" s="2" t="s">
        <v>131</v>
      </c>
      <c r="K4" s="2" t="s">
        <v>132</v>
      </c>
    </row>
    <row r="5" spans="1:11" ht="24.95" customHeight="1">
      <c r="A5" s="4">
        <f>MAX($A$4:A4)+1</f>
        <v>1</v>
      </c>
      <c r="B5" s="5" t="s">
        <v>7</v>
      </c>
      <c r="C5" s="5" t="s">
        <v>8</v>
      </c>
      <c r="D5" s="5" t="s">
        <v>9</v>
      </c>
      <c r="E5" s="5" t="s">
        <v>10</v>
      </c>
      <c r="F5" s="6">
        <v>459</v>
      </c>
      <c r="G5" s="6">
        <v>459</v>
      </c>
      <c r="H5" s="10" t="s">
        <v>11</v>
      </c>
      <c r="I5" s="10">
        <v>23</v>
      </c>
      <c r="J5" s="11">
        <v>10706</v>
      </c>
      <c r="K5" s="11">
        <v>10706</v>
      </c>
    </row>
    <row r="6" spans="1:11" ht="24.95" customHeight="1">
      <c r="A6" s="4">
        <f>MAX($A$4:A5)+1</f>
        <v>2</v>
      </c>
      <c r="B6" s="5" t="s">
        <v>12</v>
      </c>
      <c r="C6" s="5" t="s">
        <v>13</v>
      </c>
      <c r="D6" s="5" t="s">
        <v>14</v>
      </c>
      <c r="E6" s="5" t="s">
        <v>15</v>
      </c>
      <c r="F6" s="6">
        <v>15</v>
      </c>
      <c r="G6" s="6">
        <v>15</v>
      </c>
      <c r="H6" s="10" t="s">
        <v>11</v>
      </c>
      <c r="I6" s="10">
        <v>1</v>
      </c>
      <c r="J6" s="11">
        <v>314.5</v>
      </c>
      <c r="K6" s="11">
        <v>314.5</v>
      </c>
    </row>
    <row r="7" spans="1:11" ht="24.95" customHeight="1">
      <c r="A7" s="30">
        <f>MAX($A$4:A6)+1</f>
        <v>3</v>
      </c>
      <c r="B7" s="19" t="s">
        <v>16</v>
      </c>
      <c r="C7" s="19" t="s">
        <v>17</v>
      </c>
      <c r="D7" s="5" t="s">
        <v>18</v>
      </c>
      <c r="E7" s="5" t="s">
        <v>19</v>
      </c>
      <c r="F7" s="6">
        <v>384</v>
      </c>
      <c r="G7" s="12">
        <v>22701</v>
      </c>
      <c r="H7" s="10" t="s">
        <v>11</v>
      </c>
      <c r="I7" s="10">
        <v>20</v>
      </c>
      <c r="J7" s="11">
        <v>10124.5</v>
      </c>
      <c r="K7" s="16">
        <v>350547.5</v>
      </c>
    </row>
    <row r="8" spans="1:11" ht="24.95" customHeight="1">
      <c r="A8" s="31"/>
      <c r="B8" s="19"/>
      <c r="C8" s="19"/>
      <c r="D8" s="5" t="s">
        <v>20</v>
      </c>
      <c r="E8" s="5" t="s">
        <v>21</v>
      </c>
      <c r="F8" s="6">
        <v>199</v>
      </c>
      <c r="G8" s="13"/>
      <c r="H8" s="10" t="s">
        <v>11</v>
      </c>
      <c r="I8" s="10">
        <v>5</v>
      </c>
      <c r="J8" s="11">
        <v>2096.5</v>
      </c>
      <c r="K8" s="17"/>
    </row>
    <row r="9" spans="1:11" ht="24.95" customHeight="1">
      <c r="A9" s="31"/>
      <c r="B9" s="19"/>
      <c r="C9" s="19"/>
      <c r="D9" s="5" t="s">
        <v>22</v>
      </c>
      <c r="E9" s="5" t="s">
        <v>23</v>
      </c>
      <c r="F9" s="6">
        <v>105</v>
      </c>
      <c r="G9" s="13"/>
      <c r="H9" s="10" t="s">
        <v>11</v>
      </c>
      <c r="I9" s="10">
        <v>4</v>
      </c>
      <c r="J9" s="11">
        <v>2222.5</v>
      </c>
      <c r="K9" s="17"/>
    </row>
    <row r="10" spans="1:11" ht="24.95" customHeight="1">
      <c r="A10" s="31"/>
      <c r="B10" s="19"/>
      <c r="C10" s="19"/>
      <c r="D10" s="5" t="s">
        <v>24</v>
      </c>
      <c r="E10" s="5" t="s">
        <v>25</v>
      </c>
      <c r="F10" s="6">
        <v>159</v>
      </c>
      <c r="G10" s="13"/>
      <c r="H10" s="10" t="s">
        <v>11</v>
      </c>
      <c r="I10" s="10">
        <v>3</v>
      </c>
      <c r="J10" s="11">
        <v>2002</v>
      </c>
      <c r="K10" s="17"/>
    </row>
    <row r="11" spans="1:11" ht="24.95" customHeight="1">
      <c r="A11" s="31"/>
      <c r="B11" s="19"/>
      <c r="C11" s="19"/>
      <c r="D11" s="5" t="s">
        <v>26</v>
      </c>
      <c r="E11" s="5" t="s">
        <v>27</v>
      </c>
      <c r="F11" s="6">
        <v>569</v>
      </c>
      <c r="G11" s="13"/>
      <c r="H11" s="10" t="s">
        <v>11</v>
      </c>
      <c r="I11" s="10">
        <v>19</v>
      </c>
      <c r="J11" s="11">
        <v>10831.5</v>
      </c>
      <c r="K11" s="17"/>
    </row>
    <row r="12" spans="1:11" ht="24.95" customHeight="1">
      <c r="A12" s="31"/>
      <c r="B12" s="19"/>
      <c r="C12" s="19"/>
      <c r="D12" s="5" t="s">
        <v>28</v>
      </c>
      <c r="E12" s="5" t="s">
        <v>29</v>
      </c>
      <c r="F12" s="6">
        <v>1148</v>
      </c>
      <c r="G12" s="13"/>
      <c r="H12" s="10" t="s">
        <v>11</v>
      </c>
      <c r="I12" s="10">
        <v>29</v>
      </c>
      <c r="J12" s="11">
        <v>23838</v>
      </c>
      <c r="K12" s="17"/>
    </row>
    <row r="13" spans="1:11" ht="24.95" customHeight="1">
      <c r="A13" s="31"/>
      <c r="B13" s="19"/>
      <c r="C13" s="19"/>
      <c r="D13" s="5" t="s">
        <v>30</v>
      </c>
      <c r="E13" s="5" t="s">
        <v>31</v>
      </c>
      <c r="F13" s="6">
        <v>244</v>
      </c>
      <c r="G13" s="13"/>
      <c r="H13" s="10" t="s">
        <v>11</v>
      </c>
      <c r="I13" s="10">
        <v>5</v>
      </c>
      <c r="J13" s="11">
        <v>3386</v>
      </c>
      <c r="K13" s="17"/>
    </row>
    <row r="14" spans="1:11" ht="24.95" customHeight="1">
      <c r="A14" s="31"/>
      <c r="B14" s="19"/>
      <c r="C14" s="19"/>
      <c r="D14" s="5" t="s">
        <v>32</v>
      </c>
      <c r="E14" s="5" t="s">
        <v>33</v>
      </c>
      <c r="F14" s="6">
        <v>1436</v>
      </c>
      <c r="G14" s="13"/>
      <c r="H14" s="10" t="s">
        <v>11</v>
      </c>
      <c r="I14" s="10">
        <v>29</v>
      </c>
      <c r="J14" s="11">
        <v>25827.5</v>
      </c>
      <c r="K14" s="17"/>
    </row>
    <row r="15" spans="1:11" ht="24.95" customHeight="1">
      <c r="A15" s="31"/>
      <c r="B15" s="19"/>
      <c r="C15" s="19"/>
      <c r="D15" s="5" t="s">
        <v>34</v>
      </c>
      <c r="E15" s="5" t="s">
        <v>35</v>
      </c>
      <c r="F15" s="6">
        <v>88</v>
      </c>
      <c r="G15" s="13"/>
      <c r="H15" s="10" t="s">
        <v>11</v>
      </c>
      <c r="I15" s="10">
        <v>3</v>
      </c>
      <c r="J15" s="11">
        <v>1811.5</v>
      </c>
      <c r="K15" s="17"/>
    </row>
    <row r="16" spans="1:11" ht="24.95" customHeight="1">
      <c r="A16" s="31"/>
      <c r="B16" s="19"/>
      <c r="C16" s="20" t="s">
        <v>36</v>
      </c>
      <c r="D16" s="7" t="s">
        <v>37</v>
      </c>
      <c r="E16" s="7" t="s">
        <v>38</v>
      </c>
      <c r="F16" s="6">
        <v>341</v>
      </c>
      <c r="G16" s="13"/>
      <c r="H16" s="10" t="s">
        <v>11</v>
      </c>
      <c r="I16" s="10">
        <v>9</v>
      </c>
      <c r="J16" s="11">
        <v>3605.5</v>
      </c>
      <c r="K16" s="17"/>
    </row>
    <row r="17" spans="1:11" ht="24.95" customHeight="1">
      <c r="A17" s="31"/>
      <c r="B17" s="19"/>
      <c r="C17" s="20"/>
      <c r="D17" s="7" t="s">
        <v>39</v>
      </c>
      <c r="E17" s="7" t="s">
        <v>40</v>
      </c>
      <c r="F17" s="6">
        <v>166</v>
      </c>
      <c r="G17" s="13"/>
      <c r="H17" s="10" t="s">
        <v>11</v>
      </c>
      <c r="I17" s="10">
        <v>6</v>
      </c>
      <c r="J17" s="11">
        <v>3476.5</v>
      </c>
      <c r="K17" s="17"/>
    </row>
    <row r="18" spans="1:11" ht="24.95" customHeight="1">
      <c r="A18" s="31"/>
      <c r="B18" s="19"/>
      <c r="C18" s="20"/>
      <c r="D18" s="7" t="s">
        <v>41</v>
      </c>
      <c r="E18" s="8" t="s">
        <v>42</v>
      </c>
      <c r="F18" s="6">
        <v>578</v>
      </c>
      <c r="G18" s="13"/>
      <c r="H18" s="10" t="s">
        <v>11</v>
      </c>
      <c r="I18" s="10">
        <v>18</v>
      </c>
      <c r="J18" s="11">
        <v>11053.5</v>
      </c>
      <c r="K18" s="17"/>
    </row>
    <row r="19" spans="1:11" ht="24.95" customHeight="1">
      <c r="A19" s="31"/>
      <c r="B19" s="19"/>
      <c r="C19" s="20"/>
      <c r="D19" s="7" t="s">
        <v>43</v>
      </c>
      <c r="E19" s="8" t="s">
        <v>44</v>
      </c>
      <c r="F19" s="6">
        <v>355</v>
      </c>
      <c r="G19" s="13"/>
      <c r="H19" s="10" t="s">
        <v>11</v>
      </c>
      <c r="I19" s="10">
        <v>11</v>
      </c>
      <c r="J19" s="11">
        <v>7449.5</v>
      </c>
      <c r="K19" s="17"/>
    </row>
    <row r="20" spans="1:11" ht="24.95" customHeight="1">
      <c r="A20" s="31"/>
      <c r="B20" s="19"/>
      <c r="C20" s="20"/>
      <c r="D20" s="7" t="s">
        <v>45</v>
      </c>
      <c r="E20" s="8" t="s">
        <v>46</v>
      </c>
      <c r="F20" s="6">
        <v>1203</v>
      </c>
      <c r="G20" s="13"/>
      <c r="H20" s="10" t="s">
        <v>11</v>
      </c>
      <c r="I20" s="10">
        <v>22</v>
      </c>
      <c r="J20" s="11">
        <v>12641</v>
      </c>
      <c r="K20" s="17"/>
    </row>
    <row r="21" spans="1:11" ht="24.95" customHeight="1">
      <c r="A21" s="31"/>
      <c r="B21" s="19"/>
      <c r="C21" s="20"/>
      <c r="D21" s="7" t="s">
        <v>47</v>
      </c>
      <c r="E21" s="8" t="s">
        <v>48</v>
      </c>
      <c r="F21" s="6">
        <v>605</v>
      </c>
      <c r="G21" s="13"/>
      <c r="H21" s="10" t="s">
        <v>11</v>
      </c>
      <c r="I21" s="10">
        <v>19</v>
      </c>
      <c r="J21" s="11">
        <v>11534</v>
      </c>
      <c r="K21" s="17"/>
    </row>
    <row r="22" spans="1:11" ht="24.95" customHeight="1">
      <c r="A22" s="31"/>
      <c r="B22" s="19"/>
      <c r="C22" s="20" t="s">
        <v>49</v>
      </c>
      <c r="D22" s="7" t="s">
        <v>50</v>
      </c>
      <c r="E22" s="7" t="s">
        <v>51</v>
      </c>
      <c r="F22" s="6">
        <v>1040</v>
      </c>
      <c r="G22" s="13"/>
      <c r="H22" s="10" t="s">
        <v>11</v>
      </c>
      <c r="I22" s="10">
        <v>22</v>
      </c>
      <c r="J22" s="11">
        <v>13268</v>
      </c>
      <c r="K22" s="17"/>
    </row>
    <row r="23" spans="1:11" ht="24.95" customHeight="1">
      <c r="A23" s="31"/>
      <c r="B23" s="19"/>
      <c r="C23" s="20"/>
      <c r="D23" s="7" t="s">
        <v>52</v>
      </c>
      <c r="E23" s="7" t="s">
        <v>40</v>
      </c>
      <c r="F23" s="6">
        <v>1109</v>
      </c>
      <c r="G23" s="13"/>
      <c r="H23" s="10" t="s">
        <v>11</v>
      </c>
      <c r="I23" s="10">
        <v>38</v>
      </c>
      <c r="J23" s="11">
        <v>23282.5</v>
      </c>
      <c r="K23" s="17"/>
    </row>
    <row r="24" spans="1:11" ht="24.95" customHeight="1">
      <c r="A24" s="31"/>
      <c r="B24" s="19"/>
      <c r="C24" s="20"/>
      <c r="D24" s="7" t="s">
        <v>53</v>
      </c>
      <c r="E24" s="7" t="s">
        <v>42</v>
      </c>
      <c r="F24" s="6">
        <v>281</v>
      </c>
      <c r="G24" s="13"/>
      <c r="H24" s="10" t="s">
        <v>11</v>
      </c>
      <c r="I24" s="10">
        <v>10</v>
      </c>
      <c r="J24" s="11">
        <v>5908.5</v>
      </c>
      <c r="K24" s="17"/>
    </row>
    <row r="25" spans="1:11" ht="24.95" customHeight="1">
      <c r="A25" s="31"/>
      <c r="B25" s="19"/>
      <c r="C25" s="20"/>
      <c r="D25" s="7" t="s">
        <v>54</v>
      </c>
      <c r="E25" s="8" t="s">
        <v>55</v>
      </c>
      <c r="F25" s="6">
        <v>1238</v>
      </c>
      <c r="G25" s="13"/>
      <c r="H25" s="10" t="s">
        <v>11</v>
      </c>
      <c r="I25" s="10">
        <v>25</v>
      </c>
      <c r="J25" s="11">
        <v>13046</v>
      </c>
      <c r="K25" s="17"/>
    </row>
    <row r="26" spans="1:11" ht="24.95" customHeight="1">
      <c r="A26" s="31"/>
      <c r="B26" s="19"/>
      <c r="C26" s="20"/>
      <c r="D26" s="7" t="s">
        <v>56</v>
      </c>
      <c r="E26" s="8" t="s">
        <v>46</v>
      </c>
      <c r="F26" s="6">
        <v>43</v>
      </c>
      <c r="G26" s="13"/>
      <c r="H26" s="10" t="s">
        <v>11</v>
      </c>
      <c r="I26" s="10">
        <v>1</v>
      </c>
      <c r="J26" s="11">
        <v>452</v>
      </c>
      <c r="K26" s="17"/>
    </row>
    <row r="27" spans="1:11" ht="24.95" customHeight="1">
      <c r="A27" s="31"/>
      <c r="B27" s="19"/>
      <c r="C27" s="20"/>
      <c r="D27" s="7" t="s">
        <v>57</v>
      </c>
      <c r="E27" s="8" t="s">
        <v>48</v>
      </c>
      <c r="F27" s="6">
        <v>1039</v>
      </c>
      <c r="G27" s="13"/>
      <c r="H27" s="10" t="s">
        <v>11</v>
      </c>
      <c r="I27" s="10">
        <v>22</v>
      </c>
      <c r="J27" s="11">
        <v>13253.5</v>
      </c>
      <c r="K27" s="17"/>
    </row>
    <row r="28" spans="1:11" ht="24.95" customHeight="1">
      <c r="A28" s="31"/>
      <c r="B28" s="19"/>
      <c r="C28" s="20"/>
      <c r="D28" s="7" t="s">
        <v>58</v>
      </c>
      <c r="E28" s="8" t="s">
        <v>59</v>
      </c>
      <c r="F28" s="6">
        <v>1238</v>
      </c>
      <c r="G28" s="13"/>
      <c r="H28" s="10" t="s">
        <v>11</v>
      </c>
      <c r="I28" s="10">
        <v>23</v>
      </c>
      <c r="J28" s="11">
        <v>13006.5</v>
      </c>
      <c r="K28" s="17"/>
    </row>
    <row r="29" spans="1:11" ht="24.95" customHeight="1">
      <c r="A29" s="31"/>
      <c r="B29" s="19"/>
      <c r="C29" s="20"/>
      <c r="D29" s="7" t="s">
        <v>60</v>
      </c>
      <c r="E29" s="8" t="s">
        <v>61</v>
      </c>
      <c r="F29" s="6">
        <v>52</v>
      </c>
      <c r="G29" s="13"/>
      <c r="H29" s="10" t="s">
        <v>11</v>
      </c>
      <c r="I29" s="10">
        <v>3</v>
      </c>
      <c r="J29" s="11">
        <v>1378.5</v>
      </c>
      <c r="K29" s="17"/>
    </row>
    <row r="30" spans="1:11" ht="24.95" customHeight="1">
      <c r="A30" s="31"/>
      <c r="B30" s="19"/>
      <c r="C30" s="20" t="s">
        <v>62</v>
      </c>
      <c r="D30" s="7" t="s">
        <v>63</v>
      </c>
      <c r="E30" s="7" t="s">
        <v>64</v>
      </c>
      <c r="F30" s="6">
        <v>1171</v>
      </c>
      <c r="G30" s="13"/>
      <c r="H30" s="10" t="s">
        <v>11</v>
      </c>
      <c r="I30" s="10">
        <v>30</v>
      </c>
      <c r="J30" s="11">
        <v>14923.5</v>
      </c>
      <c r="K30" s="17"/>
    </row>
    <row r="31" spans="1:11" ht="24.95" customHeight="1">
      <c r="A31" s="31"/>
      <c r="B31" s="19"/>
      <c r="C31" s="20"/>
      <c r="D31" s="7" t="s">
        <v>65</v>
      </c>
      <c r="E31" s="7" t="s">
        <v>21</v>
      </c>
      <c r="F31" s="6">
        <v>351</v>
      </c>
      <c r="G31" s="13"/>
      <c r="H31" s="10" t="s">
        <v>11</v>
      </c>
      <c r="I31" s="10">
        <v>9</v>
      </c>
      <c r="J31" s="11">
        <v>3387.5</v>
      </c>
      <c r="K31" s="17"/>
    </row>
    <row r="32" spans="1:11" ht="24.95" customHeight="1">
      <c r="A32" s="31"/>
      <c r="B32" s="19"/>
      <c r="C32" s="20"/>
      <c r="D32" s="7" t="s">
        <v>66</v>
      </c>
      <c r="E32" s="7" t="s">
        <v>23</v>
      </c>
      <c r="F32" s="6">
        <v>644</v>
      </c>
      <c r="G32" s="13"/>
      <c r="H32" s="10" t="s">
        <v>11</v>
      </c>
      <c r="I32" s="10">
        <v>17</v>
      </c>
      <c r="J32" s="11">
        <v>6225.5</v>
      </c>
      <c r="K32" s="17"/>
    </row>
    <row r="33" spans="1:11" ht="24.95" customHeight="1">
      <c r="A33" s="31"/>
      <c r="B33" s="19"/>
      <c r="C33" s="20"/>
      <c r="D33" s="7" t="s">
        <v>67</v>
      </c>
      <c r="E33" s="7" t="s">
        <v>25</v>
      </c>
      <c r="F33" s="6">
        <v>1077</v>
      </c>
      <c r="G33" s="13"/>
      <c r="H33" s="10" t="s">
        <v>11</v>
      </c>
      <c r="I33" s="10">
        <v>27</v>
      </c>
      <c r="J33" s="11">
        <v>19716.5</v>
      </c>
      <c r="K33" s="17"/>
    </row>
    <row r="34" spans="1:11" ht="24.95" customHeight="1">
      <c r="A34" s="31"/>
      <c r="B34" s="19"/>
      <c r="C34" s="20"/>
      <c r="D34" s="7" t="s">
        <v>68</v>
      </c>
      <c r="E34" s="7" t="s">
        <v>27</v>
      </c>
      <c r="F34" s="6">
        <v>394</v>
      </c>
      <c r="G34" s="13"/>
      <c r="H34" s="10" t="s">
        <v>11</v>
      </c>
      <c r="I34" s="10">
        <v>10</v>
      </c>
      <c r="J34" s="11">
        <v>7173</v>
      </c>
      <c r="K34" s="17"/>
    </row>
    <row r="35" spans="1:11" ht="24.95" customHeight="1">
      <c r="A35" s="31"/>
      <c r="B35" s="19"/>
      <c r="C35" s="20"/>
      <c r="D35" s="7" t="s">
        <v>69</v>
      </c>
      <c r="E35" s="7" t="s">
        <v>29</v>
      </c>
      <c r="F35" s="6">
        <v>328</v>
      </c>
      <c r="G35" s="13"/>
      <c r="H35" s="10" t="s">
        <v>11</v>
      </c>
      <c r="I35" s="10">
        <v>7</v>
      </c>
      <c r="J35" s="11">
        <v>4172</v>
      </c>
      <c r="K35" s="17"/>
    </row>
    <row r="36" spans="1:11" ht="24.95" customHeight="1">
      <c r="A36" s="31"/>
      <c r="B36" s="19"/>
      <c r="C36" s="20"/>
      <c r="D36" s="7" t="s">
        <v>70</v>
      </c>
      <c r="E36" s="8" t="s">
        <v>71</v>
      </c>
      <c r="F36" s="6">
        <v>1</v>
      </c>
      <c r="G36" s="13"/>
      <c r="H36" s="10" t="s">
        <v>11</v>
      </c>
      <c r="I36" s="10">
        <v>1</v>
      </c>
      <c r="J36" s="11">
        <v>12</v>
      </c>
      <c r="K36" s="17"/>
    </row>
    <row r="37" spans="1:11" ht="24.95" customHeight="1">
      <c r="A37" s="31"/>
      <c r="B37" s="19"/>
      <c r="C37" s="20"/>
      <c r="D37" s="7" t="s">
        <v>72</v>
      </c>
      <c r="E37" s="8" t="s">
        <v>33</v>
      </c>
      <c r="F37" s="6">
        <v>503</v>
      </c>
      <c r="G37" s="13"/>
      <c r="H37" s="10" t="s">
        <v>11</v>
      </c>
      <c r="I37" s="10">
        <v>15</v>
      </c>
      <c r="J37" s="11">
        <v>12744</v>
      </c>
      <c r="K37" s="17"/>
    </row>
    <row r="38" spans="1:11" ht="24.95" customHeight="1">
      <c r="A38" s="31"/>
      <c r="B38" s="19"/>
      <c r="C38" s="20"/>
      <c r="D38" s="7" t="s">
        <v>73</v>
      </c>
      <c r="E38" s="8" t="s">
        <v>74</v>
      </c>
      <c r="F38" s="6">
        <v>998</v>
      </c>
      <c r="G38" s="13"/>
      <c r="H38" s="10" t="s">
        <v>11</v>
      </c>
      <c r="I38" s="10">
        <v>21</v>
      </c>
      <c r="J38" s="11">
        <v>9624</v>
      </c>
      <c r="K38" s="17"/>
    </row>
    <row r="39" spans="1:11" ht="24.95" customHeight="1">
      <c r="A39" s="31"/>
      <c r="B39" s="19"/>
      <c r="C39" s="20" t="s">
        <v>75</v>
      </c>
      <c r="D39" s="7" t="s">
        <v>76</v>
      </c>
      <c r="E39" s="7" t="s">
        <v>64</v>
      </c>
      <c r="F39" s="6">
        <v>1074</v>
      </c>
      <c r="G39" s="13"/>
      <c r="H39" s="10" t="s">
        <v>11</v>
      </c>
      <c r="I39" s="10">
        <v>18</v>
      </c>
      <c r="J39" s="11">
        <v>14563</v>
      </c>
      <c r="K39" s="17"/>
    </row>
    <row r="40" spans="1:11" ht="24.95" customHeight="1">
      <c r="A40" s="31"/>
      <c r="B40" s="19"/>
      <c r="C40" s="20"/>
      <c r="D40" s="7" t="s">
        <v>77</v>
      </c>
      <c r="E40" s="7" t="s">
        <v>78</v>
      </c>
      <c r="F40" s="6">
        <v>546</v>
      </c>
      <c r="G40" s="13"/>
      <c r="H40" s="10" t="s">
        <v>11</v>
      </c>
      <c r="I40" s="10">
        <v>16</v>
      </c>
      <c r="J40" s="11">
        <v>13202</v>
      </c>
      <c r="K40" s="17"/>
    </row>
    <row r="41" spans="1:11" ht="24.95" customHeight="1">
      <c r="A41" s="31"/>
      <c r="B41" s="19"/>
      <c r="C41" s="20"/>
      <c r="D41" s="7" t="s">
        <v>79</v>
      </c>
      <c r="E41" s="7" t="s">
        <v>80</v>
      </c>
      <c r="F41" s="6">
        <v>42</v>
      </c>
      <c r="G41" s="13"/>
      <c r="H41" s="10" t="s">
        <v>11</v>
      </c>
      <c r="I41" s="10">
        <v>2</v>
      </c>
      <c r="J41" s="11">
        <v>1017.5</v>
      </c>
      <c r="K41" s="17"/>
    </row>
    <row r="42" spans="1:11" ht="24.95" customHeight="1">
      <c r="A42" s="31"/>
      <c r="B42" s="19"/>
      <c r="C42" s="20"/>
      <c r="D42" s="7" t="s">
        <v>81</v>
      </c>
      <c r="E42" s="7" t="s">
        <v>82</v>
      </c>
      <c r="F42" s="6">
        <v>1247</v>
      </c>
      <c r="G42" s="13"/>
      <c r="H42" s="10" t="s">
        <v>11</v>
      </c>
      <c r="I42" s="10">
        <v>23</v>
      </c>
      <c r="J42" s="11">
        <v>13073</v>
      </c>
      <c r="K42" s="17"/>
    </row>
    <row r="43" spans="1:11" ht="24.95" customHeight="1">
      <c r="A43" s="31"/>
      <c r="B43" s="19"/>
      <c r="C43" s="20"/>
      <c r="D43" s="7" t="s">
        <v>83</v>
      </c>
      <c r="E43" s="7" t="s">
        <v>84</v>
      </c>
      <c r="F43" s="6">
        <v>216</v>
      </c>
      <c r="G43" s="13"/>
      <c r="H43" s="10" t="s">
        <v>11</v>
      </c>
      <c r="I43" s="10">
        <v>9</v>
      </c>
      <c r="J43" s="11">
        <v>4639</v>
      </c>
      <c r="K43" s="17"/>
    </row>
    <row r="44" spans="1:11" ht="24.95" customHeight="1">
      <c r="A44" s="31"/>
      <c r="B44" s="19"/>
      <c r="C44" s="20"/>
      <c r="D44" s="7" t="s">
        <v>85</v>
      </c>
      <c r="E44" s="7" t="s">
        <v>29</v>
      </c>
      <c r="F44" s="6">
        <v>75</v>
      </c>
      <c r="G44" s="13"/>
      <c r="H44" s="10" t="s">
        <v>11</v>
      </c>
      <c r="I44" s="10">
        <v>2</v>
      </c>
      <c r="J44" s="11">
        <v>951</v>
      </c>
      <c r="K44" s="17"/>
    </row>
    <row r="45" spans="1:11" ht="24.95" customHeight="1">
      <c r="A45" s="31"/>
      <c r="B45" s="19"/>
      <c r="C45" s="20"/>
      <c r="D45" s="7" t="s">
        <v>86</v>
      </c>
      <c r="E45" s="8" t="s">
        <v>87</v>
      </c>
      <c r="F45" s="6">
        <v>162</v>
      </c>
      <c r="G45" s="13"/>
      <c r="H45" s="10" t="s">
        <v>11</v>
      </c>
      <c r="I45" s="10">
        <v>7</v>
      </c>
      <c r="J45" s="11">
        <v>3302.5</v>
      </c>
      <c r="K45" s="17"/>
    </row>
    <row r="46" spans="1:11" ht="24.95" customHeight="1">
      <c r="A46" s="31"/>
      <c r="B46" s="19"/>
      <c r="C46" s="20"/>
      <c r="D46" s="7" t="s">
        <v>88</v>
      </c>
      <c r="E46" s="8" t="s">
        <v>33</v>
      </c>
      <c r="F46" s="6">
        <v>218</v>
      </c>
      <c r="G46" s="13"/>
      <c r="H46" s="10" t="s">
        <v>11</v>
      </c>
      <c r="I46" s="10">
        <v>10</v>
      </c>
      <c r="J46" s="11">
        <v>5485</v>
      </c>
      <c r="K46" s="17"/>
    </row>
    <row r="47" spans="1:11" ht="24.95" customHeight="1">
      <c r="A47" s="31"/>
      <c r="B47" s="19"/>
      <c r="C47" s="20"/>
      <c r="D47" s="7" t="s">
        <v>89</v>
      </c>
      <c r="E47" s="8" t="s">
        <v>35</v>
      </c>
      <c r="F47" s="6">
        <v>34</v>
      </c>
      <c r="G47" s="14"/>
      <c r="H47" s="10" t="s">
        <v>11</v>
      </c>
      <c r="I47" s="10">
        <v>2</v>
      </c>
      <c r="J47" s="11">
        <v>841</v>
      </c>
      <c r="K47" s="17"/>
    </row>
    <row r="48" spans="1:11" ht="24.95" customHeight="1">
      <c r="A48" s="30">
        <f>MAX($A$4:A47)+1</f>
        <v>4</v>
      </c>
      <c r="B48" s="32" t="s">
        <v>90</v>
      </c>
      <c r="C48" s="21" t="s">
        <v>91</v>
      </c>
      <c r="D48" s="8" t="s">
        <v>92</v>
      </c>
      <c r="E48" s="8" t="s">
        <v>93</v>
      </c>
      <c r="F48" s="6">
        <v>245</v>
      </c>
      <c r="G48" s="12">
        <v>7483</v>
      </c>
      <c r="H48" s="10" t="s">
        <v>11</v>
      </c>
      <c r="I48" s="10">
        <v>5</v>
      </c>
      <c r="J48" s="11">
        <v>3762.5</v>
      </c>
      <c r="K48" s="16">
        <v>112090</v>
      </c>
    </row>
    <row r="49" spans="1:11" ht="24.95" customHeight="1">
      <c r="A49" s="31"/>
      <c r="B49" s="33"/>
      <c r="C49" s="21"/>
      <c r="D49" s="8" t="s">
        <v>94</v>
      </c>
      <c r="E49" s="8" t="s">
        <v>95</v>
      </c>
      <c r="F49" s="6">
        <v>2058</v>
      </c>
      <c r="G49" s="13"/>
      <c r="H49" s="10" t="s">
        <v>11</v>
      </c>
      <c r="I49" s="10">
        <v>49</v>
      </c>
      <c r="J49" s="11">
        <v>27873.5</v>
      </c>
      <c r="K49" s="17"/>
    </row>
    <row r="50" spans="1:11" ht="24.95" customHeight="1">
      <c r="A50" s="31"/>
      <c r="B50" s="33"/>
      <c r="C50" s="21"/>
      <c r="D50" s="8" t="s">
        <v>96</v>
      </c>
      <c r="E50" s="8" t="s">
        <v>97</v>
      </c>
      <c r="F50" s="6">
        <v>1</v>
      </c>
      <c r="G50" s="13"/>
      <c r="H50" s="10" t="s">
        <v>98</v>
      </c>
      <c r="I50" s="10">
        <v>1</v>
      </c>
      <c r="J50" s="11">
        <v>226</v>
      </c>
      <c r="K50" s="17"/>
    </row>
    <row r="51" spans="1:11" ht="24.95" customHeight="1">
      <c r="A51" s="31"/>
      <c r="B51" s="33"/>
      <c r="C51" s="21"/>
      <c r="D51" s="8" t="s">
        <v>99</v>
      </c>
      <c r="E51" s="8" t="s">
        <v>100</v>
      </c>
      <c r="F51" s="6">
        <v>85</v>
      </c>
      <c r="G51" s="13"/>
      <c r="H51" s="10" t="s">
        <v>11</v>
      </c>
      <c r="I51" s="10">
        <v>2</v>
      </c>
      <c r="J51" s="11">
        <v>1311.5</v>
      </c>
      <c r="K51" s="17"/>
    </row>
    <row r="52" spans="1:11" ht="24.95" customHeight="1">
      <c r="A52" s="31"/>
      <c r="B52" s="33"/>
      <c r="C52" s="21"/>
      <c r="D52" s="8" t="s">
        <v>101</v>
      </c>
      <c r="E52" s="8" t="s">
        <v>102</v>
      </c>
      <c r="F52" s="6">
        <v>1631</v>
      </c>
      <c r="G52" s="13"/>
      <c r="H52" s="10" t="s">
        <v>11</v>
      </c>
      <c r="I52" s="10">
        <v>30</v>
      </c>
      <c r="J52" s="11">
        <v>25421</v>
      </c>
      <c r="K52" s="17"/>
    </row>
    <row r="53" spans="1:11" ht="24.95" customHeight="1">
      <c r="A53" s="31"/>
      <c r="B53" s="33"/>
      <c r="C53" s="21"/>
      <c r="D53" s="8" t="s">
        <v>103</v>
      </c>
      <c r="E53" s="8" t="s">
        <v>104</v>
      </c>
      <c r="F53" s="6">
        <v>137</v>
      </c>
      <c r="G53" s="13"/>
      <c r="H53" s="10" t="s">
        <v>98</v>
      </c>
      <c r="I53" s="10">
        <v>7</v>
      </c>
      <c r="J53" s="11">
        <v>1863</v>
      </c>
      <c r="K53" s="17"/>
    </row>
    <row r="54" spans="1:11" ht="24.95" customHeight="1">
      <c r="A54" s="31"/>
      <c r="B54" s="33"/>
      <c r="C54" s="21"/>
      <c r="D54" s="8" t="s">
        <v>105</v>
      </c>
      <c r="E54" s="8" t="s">
        <v>106</v>
      </c>
      <c r="F54" s="6">
        <v>1740</v>
      </c>
      <c r="G54" s="13"/>
      <c r="H54" s="10" t="s">
        <v>11</v>
      </c>
      <c r="I54" s="10">
        <v>32</v>
      </c>
      <c r="J54" s="11">
        <v>26712.5</v>
      </c>
      <c r="K54" s="17"/>
    </row>
    <row r="55" spans="1:11" ht="24.95" customHeight="1">
      <c r="A55" s="31"/>
      <c r="B55" s="33"/>
      <c r="C55" s="21"/>
      <c r="D55" s="8" t="s">
        <v>107</v>
      </c>
      <c r="E55" s="8" t="s">
        <v>108</v>
      </c>
      <c r="F55" s="6">
        <v>2</v>
      </c>
      <c r="G55" s="13"/>
      <c r="H55" s="10" t="s">
        <v>98</v>
      </c>
      <c r="I55" s="10">
        <v>2</v>
      </c>
      <c r="J55" s="11">
        <v>303.5</v>
      </c>
      <c r="K55" s="17"/>
    </row>
    <row r="56" spans="1:11" ht="24.95" customHeight="1">
      <c r="A56" s="31"/>
      <c r="B56" s="33"/>
      <c r="C56" s="21"/>
      <c r="D56" s="8" t="s">
        <v>109</v>
      </c>
      <c r="E56" s="8" t="s">
        <v>110</v>
      </c>
      <c r="F56" s="6">
        <v>1576</v>
      </c>
      <c r="G56" s="13"/>
      <c r="H56" s="10" t="s">
        <v>11</v>
      </c>
      <c r="I56" s="10">
        <v>36</v>
      </c>
      <c r="J56" s="11">
        <v>24283.5</v>
      </c>
      <c r="K56" s="17"/>
    </row>
    <row r="57" spans="1:11" ht="24.95" customHeight="1">
      <c r="A57" s="31"/>
      <c r="B57" s="33"/>
      <c r="C57" s="21"/>
      <c r="D57" s="8" t="s">
        <v>111</v>
      </c>
      <c r="E57" s="8" t="s">
        <v>112</v>
      </c>
      <c r="F57" s="6">
        <v>1</v>
      </c>
      <c r="G57" s="13"/>
      <c r="H57" s="10" t="s">
        <v>98</v>
      </c>
      <c r="I57" s="10">
        <v>1</v>
      </c>
      <c r="J57" s="11">
        <v>231</v>
      </c>
      <c r="K57" s="17"/>
    </row>
    <row r="58" spans="1:11" ht="24.95" customHeight="1">
      <c r="A58" s="31"/>
      <c r="B58" s="33"/>
      <c r="C58" s="21" t="s">
        <v>113</v>
      </c>
      <c r="D58" s="8" t="s">
        <v>114</v>
      </c>
      <c r="E58" s="8" t="s">
        <v>115</v>
      </c>
      <c r="F58" s="6">
        <v>2</v>
      </c>
      <c r="G58" s="13"/>
      <c r="H58" s="10" t="s">
        <v>11</v>
      </c>
      <c r="I58" s="15">
        <v>1</v>
      </c>
      <c r="J58" s="11">
        <v>31</v>
      </c>
      <c r="K58" s="17"/>
    </row>
    <row r="59" spans="1:11" ht="24.95" customHeight="1">
      <c r="A59" s="31"/>
      <c r="B59" s="33"/>
      <c r="C59" s="21"/>
      <c r="D59" s="8" t="s">
        <v>116</v>
      </c>
      <c r="E59" s="8" t="s">
        <v>117</v>
      </c>
      <c r="F59" s="6">
        <v>3</v>
      </c>
      <c r="G59" s="13"/>
      <c r="H59" s="10" t="s">
        <v>11</v>
      </c>
      <c r="I59" s="15"/>
      <c r="J59" s="11">
        <v>40.5</v>
      </c>
      <c r="K59" s="17"/>
    </row>
    <row r="60" spans="1:11" ht="24.95" customHeight="1">
      <c r="A60" s="31"/>
      <c r="B60" s="33"/>
      <c r="C60" s="21"/>
      <c r="D60" s="8" t="s">
        <v>118</v>
      </c>
      <c r="E60" s="8" t="s">
        <v>119</v>
      </c>
      <c r="F60" s="6">
        <v>2</v>
      </c>
      <c r="G60" s="14"/>
      <c r="H60" s="10" t="s">
        <v>11</v>
      </c>
      <c r="I60" s="15"/>
      <c r="J60" s="11">
        <v>30.5</v>
      </c>
      <c r="K60" s="18"/>
    </row>
    <row r="61" spans="1:11" ht="24.95" customHeight="1">
      <c r="A61" s="4">
        <f>MAX($A$4:A60)+1</f>
        <v>5</v>
      </c>
      <c r="B61" s="5" t="s">
        <v>120</v>
      </c>
      <c r="C61" s="5" t="s">
        <v>121</v>
      </c>
      <c r="D61" s="7" t="s">
        <v>122</v>
      </c>
      <c r="E61" s="8" t="s">
        <v>123</v>
      </c>
      <c r="F61" s="6">
        <v>1</v>
      </c>
      <c r="G61" s="6">
        <v>1</v>
      </c>
      <c r="H61" s="10" t="s">
        <v>11</v>
      </c>
      <c r="I61" s="10">
        <v>1</v>
      </c>
      <c r="J61" s="11">
        <v>10</v>
      </c>
      <c r="K61" s="11">
        <v>10</v>
      </c>
    </row>
    <row r="62" spans="1:11" ht="24.95" customHeight="1">
      <c r="A62" s="4">
        <f>MAX($A$4:A61)+1</f>
        <v>6</v>
      </c>
      <c r="B62" s="5" t="s">
        <v>124</v>
      </c>
      <c r="C62" s="5" t="s">
        <v>125</v>
      </c>
      <c r="D62" s="7" t="s">
        <v>126</v>
      </c>
      <c r="E62" s="8" t="s">
        <v>10</v>
      </c>
      <c r="F62" s="6">
        <v>12</v>
      </c>
      <c r="G62" s="6">
        <v>12</v>
      </c>
      <c r="H62" s="10" t="s">
        <v>11</v>
      </c>
      <c r="I62" s="10">
        <v>3</v>
      </c>
      <c r="J62" s="11">
        <v>753.5</v>
      </c>
      <c r="K62" s="11">
        <v>753.5</v>
      </c>
    </row>
    <row r="63" spans="1:11" s="1" customFormat="1" ht="36.950000000000003" customHeight="1">
      <c r="A63" s="23" t="s">
        <v>127</v>
      </c>
      <c r="B63" s="24"/>
      <c r="C63" s="24"/>
      <c r="D63" s="25"/>
      <c r="E63" s="9" t="s">
        <v>128</v>
      </c>
      <c r="F63" s="26">
        <f>SUM(F5:F62)</f>
        <v>30671</v>
      </c>
      <c r="G63" s="26"/>
      <c r="H63" s="27">
        <f>SUM(I5:I62)</f>
        <v>766</v>
      </c>
      <c r="I63" s="28"/>
      <c r="J63" s="29">
        <f>SUM(J5:J62)/1000</f>
        <v>474.42149999999998</v>
      </c>
      <c r="K63" s="29"/>
    </row>
  </sheetData>
  <mergeCells count="22">
    <mergeCell ref="A1:K1"/>
    <mergeCell ref="A63:D63"/>
    <mergeCell ref="F63:G63"/>
    <mergeCell ref="H63:I63"/>
    <mergeCell ref="J63:K63"/>
    <mergeCell ref="A7:A47"/>
    <mergeCell ref="A48:A60"/>
    <mergeCell ref="B7:B47"/>
    <mergeCell ref="B48:B60"/>
    <mergeCell ref="A3:G3"/>
    <mergeCell ref="G7:G47"/>
    <mergeCell ref="G48:G60"/>
    <mergeCell ref="I58:I60"/>
    <mergeCell ref="K7:K47"/>
    <mergeCell ref="K48:K60"/>
    <mergeCell ref="C7:C15"/>
    <mergeCell ref="C16:C21"/>
    <mergeCell ref="C22:C29"/>
    <mergeCell ref="C30:C38"/>
    <mergeCell ref="C39:C47"/>
    <mergeCell ref="C48:C57"/>
    <mergeCell ref="C58:C60"/>
  </mergeCells>
  <phoneticPr fontId="8" type="noConversion"/>
  <conditionalFormatting sqref="C4:K4">
    <cfRule type="expression" dxfId="39" priority="63">
      <formula>#REF!&lt;&gt;""</formula>
    </cfRule>
  </conditionalFormatting>
  <conditionalFormatting sqref="D5:D6">
    <cfRule type="expression" dxfId="38" priority="6">
      <formula>$B125&lt;&gt;""</formula>
    </cfRule>
  </conditionalFormatting>
  <conditionalFormatting sqref="D7:D15">
    <cfRule type="expression" dxfId="37" priority="73">
      <formula>$B212&lt;&gt;""</formula>
    </cfRule>
  </conditionalFormatting>
  <conditionalFormatting sqref="D16:D21">
    <cfRule type="expression" dxfId="36" priority="33">
      <formula>$B230&lt;&gt;""</formula>
    </cfRule>
  </conditionalFormatting>
  <conditionalFormatting sqref="D22:D29">
    <cfRule type="expression" dxfId="35" priority="79">
      <formula>$B222&lt;&gt;""</formula>
    </cfRule>
  </conditionalFormatting>
  <conditionalFormatting sqref="D30:D38">
    <cfRule type="expression" dxfId="34" priority="84">
      <formula>$B238&lt;&gt;""</formula>
    </cfRule>
  </conditionalFormatting>
  <conditionalFormatting sqref="D39:D47">
    <cfRule type="expression" dxfId="33" priority="36">
      <formula>$B256&lt;&gt;""</formula>
    </cfRule>
  </conditionalFormatting>
  <conditionalFormatting sqref="D48:D57">
    <cfRule type="expression" dxfId="32" priority="50">
      <formula>$B95&lt;&gt;""</formula>
    </cfRule>
  </conditionalFormatting>
  <conditionalFormatting sqref="D61:D62">
    <cfRule type="expression" dxfId="31" priority="14">
      <formula>$B108&lt;&gt;""</formula>
    </cfRule>
  </conditionalFormatting>
  <conditionalFormatting sqref="E22:E29">
    <cfRule type="expression" dxfId="30" priority="82">
      <formula>$B208&lt;&gt;""</formula>
    </cfRule>
  </conditionalFormatting>
  <conditionalFormatting sqref="E30:E38">
    <cfRule type="expression" dxfId="29" priority="85">
      <formula>$B224&lt;&gt;""</formula>
    </cfRule>
  </conditionalFormatting>
  <conditionalFormatting sqref="E39:E47">
    <cfRule type="expression" dxfId="28" priority="37">
      <formula>$B242&lt;&gt;""</formula>
    </cfRule>
  </conditionalFormatting>
  <conditionalFormatting sqref="E48:E57">
    <cfRule type="expression" dxfId="27" priority="51">
      <formula>$B81&lt;&gt;""</formula>
    </cfRule>
  </conditionalFormatting>
  <conditionalFormatting sqref="E61:E62">
    <cfRule type="expression" dxfId="26" priority="15">
      <formula>$B94&lt;&gt;""</formula>
    </cfRule>
  </conditionalFormatting>
  <conditionalFormatting sqref="E7:F15">
    <cfRule type="expression" dxfId="25" priority="17">
      <formula>$B208&lt;&gt;""</formula>
    </cfRule>
  </conditionalFormatting>
  <conditionalFormatting sqref="E16:F21 H16:J21">
    <cfRule type="expression" dxfId="24" priority="72">
      <formula>$B226&lt;&gt;""</formula>
    </cfRule>
  </conditionalFormatting>
  <conditionalFormatting sqref="E5:K6">
    <cfRule type="expression" dxfId="23" priority="1">
      <formula>$B121&lt;&gt;""</formula>
    </cfRule>
  </conditionalFormatting>
  <conditionalFormatting sqref="F22:F29">
    <cfRule type="expression" dxfId="22" priority="83">
      <formula>$B238&lt;&gt;""</formula>
    </cfRule>
  </conditionalFormatting>
  <conditionalFormatting sqref="F30:F38">
    <cfRule type="expression" dxfId="21" priority="88">
      <formula>$B254&lt;&gt;""</formula>
    </cfRule>
  </conditionalFormatting>
  <conditionalFormatting sqref="F39:F47">
    <cfRule type="expression" dxfId="20" priority="34">
      <formula>$B272&lt;&gt;""</formula>
    </cfRule>
  </conditionalFormatting>
  <conditionalFormatting sqref="F48:F57">
    <cfRule type="expression" dxfId="19" priority="41">
      <formula>$B111&lt;&gt;""</formula>
    </cfRule>
  </conditionalFormatting>
  <conditionalFormatting sqref="F58:F60">
    <cfRule type="expression" dxfId="18" priority="10">
      <formula>$B206&lt;&gt;""</formula>
    </cfRule>
  </conditionalFormatting>
  <conditionalFormatting sqref="F61:K62">
    <cfRule type="expression" dxfId="17" priority="11">
      <formula>$B124&lt;&gt;""</formula>
    </cfRule>
  </conditionalFormatting>
  <conditionalFormatting sqref="G7">
    <cfRule type="expression" dxfId="16" priority="21">
      <formula>$B208&lt;&gt;""</formula>
    </cfRule>
  </conditionalFormatting>
  <conditionalFormatting sqref="G48">
    <cfRule type="expression" dxfId="15" priority="47">
      <formula>$B111&lt;&gt;""</formula>
    </cfRule>
  </conditionalFormatting>
  <conditionalFormatting sqref="H48:H49 H51:H52 H54 H56">
    <cfRule type="expression" dxfId="14" priority="46">
      <formula>$B111&lt;&gt;""</formula>
    </cfRule>
  </conditionalFormatting>
  <conditionalFormatting sqref="H50">
    <cfRule type="expression" dxfId="13" priority="45">
      <formula>$B83&lt;&gt;""</formula>
    </cfRule>
  </conditionalFormatting>
  <conditionalFormatting sqref="H53">
    <cfRule type="expression" dxfId="12" priority="44">
      <formula>$B86&lt;&gt;""</formula>
    </cfRule>
  </conditionalFormatting>
  <conditionalFormatting sqref="H55">
    <cfRule type="expression" dxfId="11" priority="43">
      <formula>$B88&lt;&gt;""</formula>
    </cfRule>
  </conditionalFormatting>
  <conditionalFormatting sqref="H57">
    <cfRule type="expression" dxfId="10" priority="42">
      <formula>$B90&lt;&gt;""</formula>
    </cfRule>
  </conditionalFormatting>
  <conditionalFormatting sqref="H58:H60">
    <cfRule type="expression" dxfId="9" priority="9">
      <formula>$B206&lt;&gt;""</formula>
    </cfRule>
  </conditionalFormatting>
  <conditionalFormatting sqref="H7:J15">
    <cfRule type="expression" dxfId="8" priority="23">
      <formula>$B208&lt;&gt;""</formula>
    </cfRule>
  </conditionalFormatting>
  <conditionalFormatting sqref="H22:J29">
    <cfRule type="expression" dxfId="7" priority="20">
      <formula>$B238&lt;&gt;""</formula>
    </cfRule>
  </conditionalFormatting>
  <conditionalFormatting sqref="H30:J38">
    <cfRule type="expression" dxfId="6" priority="19">
      <formula>$B254&lt;&gt;""</formula>
    </cfRule>
  </conditionalFormatting>
  <conditionalFormatting sqref="H39:J47">
    <cfRule type="expression" dxfId="5" priority="18">
      <formula>$B272&lt;&gt;""</formula>
    </cfRule>
  </conditionalFormatting>
  <conditionalFormatting sqref="I58">
    <cfRule type="expression" dxfId="4" priority="8">
      <formula>$B206&lt;&gt;""</formula>
    </cfRule>
  </conditionalFormatting>
  <conditionalFormatting sqref="I48:J57">
    <cfRule type="expression" dxfId="3" priority="40">
      <formula>$B111&lt;&gt;""</formula>
    </cfRule>
  </conditionalFormatting>
  <conditionalFormatting sqref="J58:J60">
    <cfRule type="expression" dxfId="2" priority="7">
      <formula>$B206&lt;&gt;""</formula>
    </cfRule>
  </conditionalFormatting>
  <conditionalFormatting sqref="K7">
    <cfRule type="expression" dxfId="1" priority="22">
      <formula>$B208&lt;&gt;""</formula>
    </cfRule>
  </conditionalFormatting>
  <conditionalFormatting sqref="K48">
    <cfRule type="expression" dxfId="0" priority="48">
      <formula>$B111&lt;&gt;""</formula>
    </cfRule>
  </conditionalFormatting>
  <pageMargins left="1.0629921259842521" right="0.86614173228346458" top="0.78740157480314965" bottom="0.70866141732283472" header="0.51181102362204722" footer="0.51181102362204722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Pan</cp:lastModifiedBy>
  <cp:lastPrinted>2025-02-26T09:50:03Z</cp:lastPrinted>
  <dcterms:created xsi:type="dcterms:W3CDTF">2025-02-19T03:17:47Z</dcterms:created>
  <dcterms:modified xsi:type="dcterms:W3CDTF">2025-02-26T09:50:25Z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9A43FB5011284E9AA6C6606A4E1EA9BC_11</vt:lpwstr>
  </property>
  <property fmtid="{D5CDD505-2E9C-101B-9397-08002B2CF9AE}" pid="3" name="KSOProductBuildVer">
    <vt:lpwstr>2052-12.1.0.19770</vt:lpwstr>
  </property>
</Properties>
</file>